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KOMINFO\rka kak\Rencana DPPA 2020\"/>
    </mc:Choice>
  </mc:AlternateContent>
  <bookViews>
    <workbookView xWindow="0" yWindow="0" windowWidth="20490" windowHeight="7665" activeTab="2"/>
  </bookViews>
  <sheets>
    <sheet name="01 Pengelolaan Saluran Kom" sheetId="5" r:id="rId1"/>
    <sheet name="02. Pengelolaan IKP " sheetId="1" r:id="rId2"/>
    <sheet name="03. Pengelolaan Kemitraan " sheetId="3" r:id="rId3"/>
    <sheet name="04. Aspirasi Publik" sheetId="4" r:id="rId4"/>
    <sheet name="Sheet1" sheetId="2" r:id="rId5"/>
  </sheets>
  <definedNames>
    <definedName name="_xlnm.Print_Area" localSheetId="0">'01 Pengelolaan Saluran Kom'!$A$1:$V$179</definedName>
    <definedName name="_xlnm.Print_Area" localSheetId="1">'02. Pengelolaan IKP '!$A$1:$V$173</definedName>
    <definedName name="_xlnm.Print_Area" localSheetId="2">'03. Pengelolaan Kemitraan '!$A$1:$V$134</definedName>
    <definedName name="_xlnm.Print_Area" localSheetId="3">'04. Aspirasi Publik'!$A$1:$V$113</definedName>
    <definedName name="_xlnm.Print_Titles" localSheetId="0">'01 Pengelolaan Saluran Kom'!$25:$28</definedName>
    <definedName name="_xlnm.Print_Titles" localSheetId="1">'02. Pengelolaan IKP '!$25:$28</definedName>
    <definedName name="_xlnm.Print_Titles" localSheetId="2">'03. Pengelolaan Kemitraan '!$28:$31</definedName>
    <definedName name="_xlnm.Print_Titles" localSheetId="3">'04. Aspirasi Publik'!$25:$28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3" l="1"/>
  <c r="N23" i="3"/>
  <c r="U22" i="3"/>
  <c r="N22" i="3"/>
  <c r="U21" i="3"/>
  <c r="N21" i="3"/>
  <c r="S16" i="5"/>
  <c r="U21" i="5"/>
  <c r="N21" i="5"/>
  <c r="U20" i="5"/>
  <c r="N20" i="5"/>
  <c r="U19" i="5"/>
  <c r="N19" i="5"/>
  <c r="U20" i="1"/>
  <c r="U19" i="1"/>
  <c r="U18" i="1"/>
  <c r="N20" i="1"/>
  <c r="N19" i="1"/>
  <c r="N18" i="1"/>
  <c r="N18" i="5"/>
  <c r="N17" i="5"/>
  <c r="N16" i="5"/>
  <c r="T164" i="5"/>
  <c r="P164" i="5"/>
  <c r="T163" i="5"/>
  <c r="P163" i="5"/>
  <c r="P162" i="5" s="1"/>
  <c r="T162" i="5"/>
  <c r="T161" i="5" s="1"/>
  <c r="T160" i="5" s="1"/>
  <c r="T158" i="5"/>
  <c r="P158" i="5"/>
  <c r="T157" i="5"/>
  <c r="P157" i="5"/>
  <c r="T156" i="5"/>
  <c r="P156" i="5"/>
  <c r="T155" i="5"/>
  <c r="P155" i="5"/>
  <c r="T154" i="5"/>
  <c r="P154" i="5"/>
  <c r="P153" i="5" s="1"/>
  <c r="T153" i="5"/>
  <c r="T152" i="5" s="1"/>
  <c r="T149" i="5"/>
  <c r="P149" i="5"/>
  <c r="T148" i="5"/>
  <c r="P148" i="5"/>
  <c r="T147" i="5"/>
  <c r="P147" i="5"/>
  <c r="P146" i="5" s="1"/>
  <c r="T146" i="5"/>
  <c r="T145" i="5" s="1"/>
  <c r="T143" i="5"/>
  <c r="P143" i="5"/>
  <c r="T142" i="5"/>
  <c r="P142" i="5"/>
  <c r="T141" i="5"/>
  <c r="P141" i="5"/>
  <c r="T140" i="5"/>
  <c r="P140" i="5"/>
  <c r="P139" i="5" s="1"/>
  <c r="T139" i="5"/>
  <c r="T138" i="5" s="1"/>
  <c r="T137" i="5" s="1"/>
  <c r="T135" i="5"/>
  <c r="P135" i="5"/>
  <c r="T134" i="5"/>
  <c r="P134" i="5"/>
  <c r="T133" i="5"/>
  <c r="P133" i="5"/>
  <c r="P132" i="5" s="1"/>
  <c r="T132" i="5"/>
  <c r="T131" i="5" s="1"/>
  <c r="T129" i="5"/>
  <c r="P129" i="5"/>
  <c r="T128" i="5"/>
  <c r="P128" i="5"/>
  <c r="P127" i="5" s="1"/>
  <c r="T127" i="5"/>
  <c r="T124" i="5"/>
  <c r="P124" i="5"/>
  <c r="T123" i="5"/>
  <c r="P123" i="5"/>
  <c r="T122" i="5"/>
  <c r="P122" i="5"/>
  <c r="T121" i="5"/>
  <c r="P121" i="5"/>
  <c r="P120" i="5" s="1"/>
  <c r="T120" i="5"/>
  <c r="T119" i="5" s="1"/>
  <c r="T117" i="5"/>
  <c r="P117" i="5"/>
  <c r="T116" i="5"/>
  <c r="P116" i="5"/>
  <c r="P115" i="5" s="1"/>
  <c r="T115" i="5"/>
  <c r="T114" i="5" s="1"/>
  <c r="T111" i="5"/>
  <c r="P111" i="5"/>
  <c r="T110" i="5"/>
  <c r="P110" i="5"/>
  <c r="T109" i="5"/>
  <c r="P109" i="5"/>
  <c r="P108" i="5" s="1"/>
  <c r="T108" i="5"/>
  <c r="T106" i="5"/>
  <c r="P106" i="5"/>
  <c r="P105" i="5" s="1"/>
  <c r="T105" i="5"/>
  <c r="T104" i="5" s="1"/>
  <c r="T101" i="5"/>
  <c r="P101" i="5"/>
  <c r="T100" i="5"/>
  <c r="P100" i="5"/>
  <c r="T99" i="5"/>
  <c r="P99" i="5"/>
  <c r="P98" i="5" s="1"/>
  <c r="T98" i="5"/>
  <c r="T96" i="5"/>
  <c r="P96" i="5"/>
  <c r="T95" i="5"/>
  <c r="P95" i="5"/>
  <c r="T94" i="5"/>
  <c r="P94" i="5"/>
  <c r="P93" i="5" s="1"/>
  <c r="T93" i="5"/>
  <c r="T90" i="5"/>
  <c r="P90" i="5"/>
  <c r="T89" i="5"/>
  <c r="P89" i="5"/>
  <c r="P88" i="5" s="1"/>
  <c r="T88" i="5"/>
  <c r="T87" i="5" s="1"/>
  <c r="T86" i="5" s="1"/>
  <c r="T83" i="5"/>
  <c r="P83" i="5"/>
  <c r="T82" i="5"/>
  <c r="P82" i="5"/>
  <c r="T81" i="5"/>
  <c r="P81" i="5"/>
  <c r="P80" i="5" s="1"/>
  <c r="T80" i="5"/>
  <c r="T78" i="5"/>
  <c r="P78" i="5"/>
  <c r="P77" i="5" s="1"/>
  <c r="T77" i="5"/>
  <c r="T76" i="5" s="1"/>
  <c r="T74" i="5"/>
  <c r="P74" i="5"/>
  <c r="T73" i="5"/>
  <c r="P73" i="5"/>
  <c r="P72" i="5" s="1"/>
  <c r="T72" i="5"/>
  <c r="T71" i="5" s="1"/>
  <c r="T69" i="5"/>
  <c r="P69" i="5"/>
  <c r="T68" i="5"/>
  <c r="P68" i="5"/>
  <c r="P67" i="5" s="1"/>
  <c r="T67" i="5"/>
  <c r="T65" i="5"/>
  <c r="P65" i="5"/>
  <c r="P64" i="5" s="1"/>
  <c r="T64" i="5"/>
  <c r="T63" i="5" s="1"/>
  <c r="T60" i="5"/>
  <c r="U60" i="5" s="1"/>
  <c r="V60" i="5" s="1"/>
  <c r="P60" i="5"/>
  <c r="T59" i="5"/>
  <c r="U59" i="5" s="1"/>
  <c r="V59" i="5" s="1"/>
  <c r="P59" i="5"/>
  <c r="T58" i="5"/>
  <c r="U58" i="5" s="1"/>
  <c r="V58" i="5" s="1"/>
  <c r="P58" i="5"/>
  <c r="T57" i="5"/>
  <c r="U57" i="5" s="1"/>
  <c r="V57" i="5" s="1"/>
  <c r="P57" i="5"/>
  <c r="T55" i="5"/>
  <c r="U55" i="5" s="1"/>
  <c r="V55" i="5" s="1"/>
  <c r="P55" i="5"/>
  <c r="T54" i="5"/>
  <c r="U54" i="5" s="1"/>
  <c r="V54" i="5" s="1"/>
  <c r="P54" i="5"/>
  <c r="T53" i="5"/>
  <c r="U53" i="5" s="1"/>
  <c r="V53" i="5" s="1"/>
  <c r="P53" i="5"/>
  <c r="T52" i="5"/>
  <c r="U52" i="5" s="1"/>
  <c r="V52" i="5" s="1"/>
  <c r="P52" i="5"/>
  <c r="T51" i="5"/>
  <c r="U51" i="5" s="1"/>
  <c r="V51" i="5" s="1"/>
  <c r="P51" i="5"/>
  <c r="T48" i="5"/>
  <c r="U48" i="5" s="1"/>
  <c r="V48" i="5" s="1"/>
  <c r="P48" i="5"/>
  <c r="T47" i="5"/>
  <c r="U47" i="5" s="1"/>
  <c r="V47" i="5" s="1"/>
  <c r="P47" i="5"/>
  <c r="AA46" i="5"/>
  <c r="P46" i="5"/>
  <c r="T44" i="5"/>
  <c r="P44" i="5"/>
  <c r="T43" i="5"/>
  <c r="P43" i="5"/>
  <c r="T42" i="5"/>
  <c r="P42" i="5"/>
  <c r="P41" i="5"/>
  <c r="T38" i="5"/>
  <c r="P38" i="5"/>
  <c r="U38" i="5" s="1"/>
  <c r="V38" i="5" s="1"/>
  <c r="T37" i="5"/>
  <c r="P37" i="5"/>
  <c r="U37" i="5" s="1"/>
  <c r="V37" i="5" s="1"/>
  <c r="T36" i="5"/>
  <c r="P36" i="5"/>
  <c r="P35" i="5" s="1"/>
  <c r="T35" i="5"/>
  <c r="T34" i="5"/>
  <c r="T33" i="5" s="1"/>
  <c r="U15" i="5"/>
  <c r="T97" i="4"/>
  <c r="P97" i="4"/>
  <c r="U97" i="4" s="1"/>
  <c r="V97" i="4" s="1"/>
  <c r="T96" i="4"/>
  <c r="P96" i="4"/>
  <c r="U96" i="4" s="1"/>
  <c r="V96" i="4" s="1"/>
  <c r="T95" i="4"/>
  <c r="P95" i="4"/>
  <c r="U95" i="4" s="1"/>
  <c r="V95" i="4" s="1"/>
  <c r="T94" i="4"/>
  <c r="P94" i="4"/>
  <c r="U94" i="4" s="1"/>
  <c r="V94" i="4" s="1"/>
  <c r="T92" i="4"/>
  <c r="P92" i="4"/>
  <c r="U92" i="4" s="1"/>
  <c r="V92" i="4" s="1"/>
  <c r="T91" i="4"/>
  <c r="P91" i="4"/>
  <c r="U91" i="4" s="1"/>
  <c r="V91" i="4" s="1"/>
  <c r="T90" i="4"/>
  <c r="P90" i="4"/>
  <c r="U90" i="4" s="1"/>
  <c r="V90" i="4" s="1"/>
  <c r="T89" i="4"/>
  <c r="P89" i="4"/>
  <c r="U89" i="4" s="1"/>
  <c r="V89" i="4" s="1"/>
  <c r="T88" i="4"/>
  <c r="P88" i="4"/>
  <c r="U88" i="4" s="1"/>
  <c r="V88" i="4" s="1"/>
  <c r="T86" i="4"/>
  <c r="P86" i="4"/>
  <c r="U86" i="4" s="1"/>
  <c r="V86" i="4" s="1"/>
  <c r="T85" i="4"/>
  <c r="P85" i="4"/>
  <c r="U85" i="4" s="1"/>
  <c r="V85" i="4" s="1"/>
  <c r="T84" i="4"/>
  <c r="P84" i="4"/>
  <c r="U84" i="4" s="1"/>
  <c r="V84" i="4" s="1"/>
  <c r="T83" i="4"/>
  <c r="P83" i="4"/>
  <c r="U83" i="4" s="1"/>
  <c r="V83" i="4" s="1"/>
  <c r="T82" i="4"/>
  <c r="P82" i="4"/>
  <c r="U82" i="4" s="1"/>
  <c r="V82" i="4" s="1"/>
  <c r="T80" i="4"/>
  <c r="P80" i="4"/>
  <c r="U80" i="4" s="1"/>
  <c r="V80" i="4" s="1"/>
  <c r="T79" i="4"/>
  <c r="P79" i="4"/>
  <c r="U79" i="4" s="1"/>
  <c r="V79" i="4" s="1"/>
  <c r="T78" i="4"/>
  <c r="P78" i="4"/>
  <c r="U78" i="4" s="1"/>
  <c r="V78" i="4" s="1"/>
  <c r="T77" i="4"/>
  <c r="P77" i="4"/>
  <c r="U77" i="4" s="1"/>
  <c r="V77" i="4" s="1"/>
  <c r="T76" i="4"/>
  <c r="P76" i="4"/>
  <c r="U76" i="4" s="1"/>
  <c r="V76" i="4" s="1"/>
  <c r="T74" i="4"/>
  <c r="P74" i="4"/>
  <c r="U74" i="4" s="1"/>
  <c r="V74" i="4" s="1"/>
  <c r="T73" i="4"/>
  <c r="P73" i="4"/>
  <c r="U73" i="4" s="1"/>
  <c r="V73" i="4" s="1"/>
  <c r="T72" i="4"/>
  <c r="P72" i="4"/>
  <c r="U72" i="4" s="1"/>
  <c r="V72" i="4" s="1"/>
  <c r="T71" i="4"/>
  <c r="P71" i="4"/>
  <c r="U71" i="4" s="1"/>
  <c r="V71" i="4" s="1"/>
  <c r="T69" i="4"/>
  <c r="P69" i="4"/>
  <c r="U69" i="4" s="1"/>
  <c r="V69" i="4" s="1"/>
  <c r="T68" i="4"/>
  <c r="P68" i="4"/>
  <c r="U68" i="4" s="1"/>
  <c r="V68" i="4" s="1"/>
  <c r="T67" i="4"/>
  <c r="P67" i="4"/>
  <c r="U67" i="4" s="1"/>
  <c r="V67" i="4" s="1"/>
  <c r="T65" i="4"/>
  <c r="P65" i="4"/>
  <c r="U65" i="4" s="1"/>
  <c r="V65" i="4" s="1"/>
  <c r="T64" i="4"/>
  <c r="T63" i="4"/>
  <c r="T62" i="4"/>
  <c r="T60" i="4"/>
  <c r="P60" i="4"/>
  <c r="U60" i="4" s="1"/>
  <c r="V60" i="4" s="1"/>
  <c r="T59" i="4"/>
  <c r="P59" i="4"/>
  <c r="U59" i="4" s="1"/>
  <c r="V59" i="4" s="1"/>
  <c r="T58" i="4"/>
  <c r="P58" i="4"/>
  <c r="P57" i="4" s="1"/>
  <c r="T57" i="4"/>
  <c r="T56" i="4"/>
  <c r="T54" i="4"/>
  <c r="P54" i="4"/>
  <c r="U54" i="4" s="1"/>
  <c r="V54" i="4" s="1"/>
  <c r="T53" i="4"/>
  <c r="P53" i="4"/>
  <c r="P52" i="4" s="1"/>
  <c r="T52" i="4"/>
  <c r="T51" i="4"/>
  <c r="T49" i="4"/>
  <c r="P49" i="4"/>
  <c r="U49" i="4" s="1"/>
  <c r="V49" i="4" s="1"/>
  <c r="T48" i="4"/>
  <c r="P48" i="4"/>
  <c r="P47" i="4" s="1"/>
  <c r="T47" i="4"/>
  <c r="T46" i="4"/>
  <c r="T44" i="4"/>
  <c r="P44" i="4"/>
  <c r="U44" i="4" s="1"/>
  <c r="V44" i="4" s="1"/>
  <c r="T43" i="4"/>
  <c r="P43" i="4"/>
  <c r="P42" i="4" s="1"/>
  <c r="T42" i="4"/>
  <c r="T41" i="4"/>
  <c r="T40" i="4"/>
  <c r="T38" i="4"/>
  <c r="P38" i="4"/>
  <c r="U38" i="4" s="1"/>
  <c r="V38" i="4" s="1"/>
  <c r="T37" i="4"/>
  <c r="P37" i="4"/>
  <c r="U37" i="4" s="1"/>
  <c r="V37" i="4" s="1"/>
  <c r="T36" i="4"/>
  <c r="P36" i="4"/>
  <c r="P35" i="4" s="1"/>
  <c r="T35" i="4"/>
  <c r="T34" i="4"/>
  <c r="T33" i="4"/>
  <c r="T31" i="4"/>
  <c r="T30" i="4"/>
  <c r="N20" i="4"/>
  <c r="N19" i="4"/>
  <c r="N18" i="4"/>
  <c r="N17" i="4"/>
  <c r="N16" i="4"/>
  <c r="N15" i="4"/>
  <c r="T118" i="3"/>
  <c r="U118" i="3" s="1"/>
  <c r="V118" i="3" s="1"/>
  <c r="P118" i="3"/>
  <c r="T117" i="3"/>
  <c r="U117" i="3" s="1"/>
  <c r="V117" i="3" s="1"/>
  <c r="P117" i="3"/>
  <c r="T116" i="3"/>
  <c r="U116" i="3" s="1"/>
  <c r="V116" i="3" s="1"/>
  <c r="P116" i="3"/>
  <c r="T115" i="3"/>
  <c r="U115" i="3" s="1"/>
  <c r="V115" i="3" s="1"/>
  <c r="P115" i="3"/>
  <c r="T113" i="3"/>
  <c r="P113" i="3"/>
  <c r="T112" i="3"/>
  <c r="P112" i="3"/>
  <c r="P111" i="3" s="1"/>
  <c r="P110" i="3" s="1"/>
  <c r="T108" i="3"/>
  <c r="U108" i="3" s="1"/>
  <c r="T106" i="3"/>
  <c r="U106" i="3" s="1"/>
  <c r="V106" i="3" s="1"/>
  <c r="P106" i="3"/>
  <c r="T105" i="3"/>
  <c r="U105" i="3" s="1"/>
  <c r="V105" i="3" s="1"/>
  <c r="P105" i="3"/>
  <c r="T104" i="3"/>
  <c r="P104" i="3"/>
  <c r="T103" i="3"/>
  <c r="P103" i="3"/>
  <c r="P100" i="3" s="1"/>
  <c r="T102" i="3"/>
  <c r="U102" i="3" s="1"/>
  <c r="V102" i="3" s="1"/>
  <c r="P102" i="3"/>
  <c r="T101" i="3"/>
  <c r="U101" i="3" s="1"/>
  <c r="V101" i="3" s="1"/>
  <c r="P101" i="3"/>
  <c r="T99" i="3"/>
  <c r="S97" i="3"/>
  <c r="T97" i="3" s="1"/>
  <c r="U97" i="3" s="1"/>
  <c r="V97" i="3" s="1"/>
  <c r="P97" i="3"/>
  <c r="T96" i="3"/>
  <c r="S96" i="3"/>
  <c r="P96" i="3"/>
  <c r="P95" i="3" s="1"/>
  <c r="P94" i="3" s="1"/>
  <c r="X92" i="3"/>
  <c r="T91" i="3"/>
  <c r="U91" i="3" s="1"/>
  <c r="V91" i="3" s="1"/>
  <c r="P91" i="3"/>
  <c r="T90" i="3"/>
  <c r="P90" i="3"/>
  <c r="P89" i="3"/>
  <c r="P88" i="3" s="1"/>
  <c r="P87" i="3" s="1"/>
  <c r="T85" i="3"/>
  <c r="U85" i="3" s="1"/>
  <c r="V85" i="3" s="1"/>
  <c r="P85" i="3"/>
  <c r="T84" i="3"/>
  <c r="U84" i="3" s="1"/>
  <c r="V84" i="3" s="1"/>
  <c r="P84" i="3"/>
  <c r="P83" i="3"/>
  <c r="T81" i="3"/>
  <c r="P81" i="3"/>
  <c r="P80" i="3" s="1"/>
  <c r="P79" i="3" s="1"/>
  <c r="T77" i="3"/>
  <c r="U77" i="3" s="1"/>
  <c r="V77" i="3" s="1"/>
  <c r="P77" i="3"/>
  <c r="T76" i="3"/>
  <c r="U76" i="3" s="1"/>
  <c r="V76" i="3" s="1"/>
  <c r="P76" i="3"/>
  <c r="P75" i="3"/>
  <c r="P74" i="3" s="1"/>
  <c r="T72" i="3"/>
  <c r="P72" i="3"/>
  <c r="T71" i="3"/>
  <c r="P71" i="3"/>
  <c r="P70" i="3" s="1"/>
  <c r="P69" i="3" s="1"/>
  <c r="V67" i="3"/>
  <c r="T67" i="3"/>
  <c r="V66" i="3"/>
  <c r="P66" i="3"/>
  <c r="P65" i="3" s="1"/>
  <c r="P64" i="3" s="1"/>
  <c r="V65" i="3"/>
  <c r="V64" i="3"/>
  <c r="T62" i="3"/>
  <c r="P62" i="3"/>
  <c r="U62" i="3" s="1"/>
  <c r="V62" i="3" s="1"/>
  <c r="T61" i="3"/>
  <c r="P61" i="3"/>
  <c r="P60" i="3" s="1"/>
  <c r="T60" i="3"/>
  <c r="T59" i="3"/>
  <c r="T57" i="3"/>
  <c r="P57" i="3"/>
  <c r="U57" i="3" s="1"/>
  <c r="V57" i="3" s="1"/>
  <c r="T56" i="3"/>
  <c r="P56" i="3"/>
  <c r="P55" i="3" s="1"/>
  <c r="T55" i="3"/>
  <c r="T54" i="3"/>
  <c r="T51" i="3"/>
  <c r="P51" i="3"/>
  <c r="U51" i="3" s="1"/>
  <c r="V51" i="3" s="1"/>
  <c r="T50" i="3"/>
  <c r="P50" i="3"/>
  <c r="P49" i="3" s="1"/>
  <c r="U49" i="3" s="1"/>
  <c r="V49" i="3" s="1"/>
  <c r="T49" i="3"/>
  <c r="T48" i="3"/>
  <c r="P48" i="3"/>
  <c r="T47" i="3"/>
  <c r="P47" i="3"/>
  <c r="T46" i="3"/>
  <c r="P46" i="3"/>
  <c r="T45" i="3"/>
  <c r="T43" i="3"/>
  <c r="U43" i="3" s="1"/>
  <c r="T42" i="3"/>
  <c r="T41" i="3"/>
  <c r="P41" i="3"/>
  <c r="T40" i="3"/>
  <c r="P40" i="3"/>
  <c r="U40" i="3" s="1"/>
  <c r="V40" i="3" s="1"/>
  <c r="U24" i="3"/>
  <c r="N19" i="3"/>
  <c r="N18" i="3"/>
  <c r="N16" i="3"/>
  <c r="U100" i="3" l="1"/>
  <c r="V100" i="3" s="1"/>
  <c r="P99" i="3"/>
  <c r="P93" i="3" s="1"/>
  <c r="P39" i="3"/>
  <c r="P38" i="3" s="1"/>
  <c r="P45" i="3"/>
  <c r="U45" i="3" s="1"/>
  <c r="V45" i="3" s="1"/>
  <c r="U47" i="3"/>
  <c r="V47" i="3" s="1"/>
  <c r="U48" i="3"/>
  <c r="V48" i="3" s="1"/>
  <c r="U71" i="3"/>
  <c r="V71" i="3" s="1"/>
  <c r="U72" i="3"/>
  <c r="V72" i="3" s="1"/>
  <c r="U81" i="3"/>
  <c r="V81" i="3" s="1"/>
  <c r="T89" i="3"/>
  <c r="U89" i="3" s="1"/>
  <c r="V89" i="3" s="1"/>
  <c r="U90" i="3"/>
  <c r="V90" i="3" s="1"/>
  <c r="U103" i="3"/>
  <c r="V103" i="3" s="1"/>
  <c r="U104" i="3"/>
  <c r="V104" i="3" s="1"/>
  <c r="U112" i="3"/>
  <c r="V112" i="3" s="1"/>
  <c r="U113" i="3"/>
  <c r="V113" i="3" s="1"/>
  <c r="T62" i="5"/>
  <c r="T92" i="5"/>
  <c r="U98" i="5"/>
  <c r="V98" i="5" s="1"/>
  <c r="U100" i="5"/>
  <c r="V100" i="5" s="1"/>
  <c r="U101" i="5"/>
  <c r="V101" i="5" s="1"/>
  <c r="T103" i="5"/>
  <c r="U108" i="5"/>
  <c r="V108" i="5" s="1"/>
  <c r="U110" i="5"/>
  <c r="V110" i="5" s="1"/>
  <c r="U111" i="5"/>
  <c r="V111" i="5" s="1"/>
  <c r="U141" i="5"/>
  <c r="V141" i="5" s="1"/>
  <c r="U142" i="5"/>
  <c r="V142" i="5" s="1"/>
  <c r="U143" i="5"/>
  <c r="V143" i="5" s="1"/>
  <c r="U148" i="5"/>
  <c r="V148" i="5" s="1"/>
  <c r="U149" i="5"/>
  <c r="V149" i="5" s="1"/>
  <c r="U80" i="5"/>
  <c r="V80" i="5" s="1"/>
  <c r="U82" i="5"/>
  <c r="V82" i="5" s="1"/>
  <c r="U83" i="5"/>
  <c r="V83" i="5" s="1"/>
  <c r="U164" i="5"/>
  <c r="V164" i="5" s="1"/>
  <c r="T113" i="5"/>
  <c r="T126" i="5"/>
  <c r="T151" i="5"/>
  <c r="U42" i="5"/>
  <c r="V42" i="5" s="1"/>
  <c r="U43" i="5"/>
  <c r="V43" i="5" s="1"/>
  <c r="U44" i="5"/>
  <c r="V44" i="5" s="1"/>
  <c r="U67" i="5"/>
  <c r="V67" i="5" s="1"/>
  <c r="U69" i="5"/>
  <c r="V69" i="5" s="1"/>
  <c r="U74" i="5"/>
  <c r="V74" i="5" s="1"/>
  <c r="U90" i="5"/>
  <c r="V90" i="5" s="1"/>
  <c r="U95" i="5"/>
  <c r="V95" i="5" s="1"/>
  <c r="U96" i="5"/>
  <c r="V96" i="5" s="1"/>
  <c r="U117" i="5"/>
  <c r="V117" i="5" s="1"/>
  <c r="U122" i="5"/>
  <c r="V122" i="5" s="1"/>
  <c r="U123" i="5"/>
  <c r="V123" i="5" s="1"/>
  <c r="U124" i="5"/>
  <c r="V124" i="5" s="1"/>
  <c r="U129" i="5"/>
  <c r="V129" i="5" s="1"/>
  <c r="U134" i="5"/>
  <c r="V134" i="5" s="1"/>
  <c r="U135" i="5"/>
  <c r="V135" i="5" s="1"/>
  <c r="U155" i="5"/>
  <c r="V155" i="5" s="1"/>
  <c r="U156" i="5"/>
  <c r="V156" i="5" s="1"/>
  <c r="U157" i="5"/>
  <c r="V157" i="5" s="1"/>
  <c r="U158" i="5"/>
  <c r="V158" i="5" s="1"/>
  <c r="U35" i="5"/>
  <c r="V35" i="5" s="1"/>
  <c r="P34" i="5"/>
  <c r="U36" i="5"/>
  <c r="V36" i="5" s="1"/>
  <c r="U64" i="5"/>
  <c r="V64" i="5" s="1"/>
  <c r="P63" i="5"/>
  <c r="U139" i="5"/>
  <c r="V139" i="5" s="1"/>
  <c r="P138" i="5"/>
  <c r="U146" i="5"/>
  <c r="V146" i="5" s="1"/>
  <c r="P145" i="5"/>
  <c r="U145" i="5" s="1"/>
  <c r="V145" i="5" s="1"/>
  <c r="U162" i="5"/>
  <c r="V162" i="5" s="1"/>
  <c r="P161" i="5"/>
  <c r="U72" i="5"/>
  <c r="V72" i="5" s="1"/>
  <c r="P71" i="5"/>
  <c r="U71" i="5" s="1"/>
  <c r="V71" i="5" s="1"/>
  <c r="U77" i="5"/>
  <c r="V77" i="5" s="1"/>
  <c r="P76" i="5"/>
  <c r="U76" i="5" s="1"/>
  <c r="V76" i="5" s="1"/>
  <c r="U88" i="5"/>
  <c r="V88" i="5" s="1"/>
  <c r="P87" i="5"/>
  <c r="U93" i="5"/>
  <c r="V93" i="5" s="1"/>
  <c r="P92" i="5"/>
  <c r="U92" i="5" s="1"/>
  <c r="V92" i="5" s="1"/>
  <c r="U105" i="5"/>
  <c r="V105" i="5" s="1"/>
  <c r="P104" i="5"/>
  <c r="U115" i="5"/>
  <c r="V115" i="5" s="1"/>
  <c r="P114" i="5"/>
  <c r="U120" i="5"/>
  <c r="V120" i="5" s="1"/>
  <c r="P119" i="5"/>
  <c r="U119" i="5" s="1"/>
  <c r="V119" i="5" s="1"/>
  <c r="U127" i="5"/>
  <c r="V127" i="5" s="1"/>
  <c r="P126" i="5"/>
  <c r="U126" i="5" s="1"/>
  <c r="V126" i="5" s="1"/>
  <c r="U132" i="5"/>
  <c r="V132" i="5" s="1"/>
  <c r="P131" i="5"/>
  <c r="U131" i="5" s="1"/>
  <c r="V131" i="5" s="1"/>
  <c r="U153" i="5"/>
  <c r="V153" i="5" s="1"/>
  <c r="P152" i="5"/>
  <c r="U65" i="5"/>
  <c r="V65" i="5" s="1"/>
  <c r="U68" i="5"/>
  <c r="V68" i="5" s="1"/>
  <c r="U73" i="5"/>
  <c r="V73" i="5" s="1"/>
  <c r="U78" i="5"/>
  <c r="V78" i="5" s="1"/>
  <c r="U81" i="5"/>
  <c r="V81" i="5" s="1"/>
  <c r="U89" i="5"/>
  <c r="V89" i="5" s="1"/>
  <c r="U94" i="5"/>
  <c r="V94" i="5" s="1"/>
  <c r="U99" i="5"/>
  <c r="V99" i="5" s="1"/>
  <c r="U106" i="5"/>
  <c r="V106" i="5" s="1"/>
  <c r="U109" i="5"/>
  <c r="V109" i="5" s="1"/>
  <c r="U116" i="5"/>
  <c r="V116" i="5" s="1"/>
  <c r="U121" i="5"/>
  <c r="V121" i="5" s="1"/>
  <c r="U128" i="5"/>
  <c r="V128" i="5" s="1"/>
  <c r="U133" i="5"/>
  <c r="V133" i="5" s="1"/>
  <c r="U140" i="5"/>
  <c r="V140" i="5" s="1"/>
  <c r="U147" i="5"/>
  <c r="V147" i="5" s="1"/>
  <c r="U154" i="5"/>
  <c r="V154" i="5" s="1"/>
  <c r="U163" i="5"/>
  <c r="V163" i="5" s="1"/>
  <c r="T46" i="5"/>
  <c r="U35" i="4"/>
  <c r="V35" i="4" s="1"/>
  <c r="P34" i="4"/>
  <c r="U42" i="4"/>
  <c r="V42" i="4" s="1"/>
  <c r="P41" i="4"/>
  <c r="U47" i="4"/>
  <c r="V47" i="4" s="1"/>
  <c r="P46" i="4"/>
  <c r="U46" i="4" s="1"/>
  <c r="V46" i="4" s="1"/>
  <c r="U52" i="4"/>
  <c r="V52" i="4" s="1"/>
  <c r="P51" i="4"/>
  <c r="U51" i="4" s="1"/>
  <c r="V51" i="4" s="1"/>
  <c r="U57" i="4"/>
  <c r="V57" i="4" s="1"/>
  <c r="P56" i="4"/>
  <c r="U56" i="4" s="1"/>
  <c r="V56" i="4" s="1"/>
  <c r="U36" i="4"/>
  <c r="V36" i="4" s="1"/>
  <c r="U43" i="4"/>
  <c r="V43" i="4" s="1"/>
  <c r="U48" i="4"/>
  <c r="V48" i="4" s="1"/>
  <c r="U53" i="4"/>
  <c r="V53" i="4" s="1"/>
  <c r="U58" i="4"/>
  <c r="V58" i="4" s="1"/>
  <c r="P64" i="4"/>
  <c r="U55" i="3"/>
  <c r="V55" i="3" s="1"/>
  <c r="P54" i="3"/>
  <c r="U60" i="3"/>
  <c r="V60" i="3" s="1"/>
  <c r="P59" i="3"/>
  <c r="U59" i="3" s="1"/>
  <c r="V59" i="3" s="1"/>
  <c r="U41" i="3"/>
  <c r="V41" i="3" s="1"/>
  <c r="U46" i="3"/>
  <c r="V46" i="3" s="1"/>
  <c r="U50" i="3"/>
  <c r="V50" i="3" s="1"/>
  <c r="U56" i="3"/>
  <c r="V56" i="3" s="1"/>
  <c r="U61" i="3"/>
  <c r="V61" i="3" s="1"/>
  <c r="U42" i="3"/>
  <c r="T39" i="3"/>
  <c r="U67" i="3"/>
  <c r="T66" i="3"/>
  <c r="T70" i="3"/>
  <c r="T75" i="3"/>
  <c r="T80" i="3"/>
  <c r="T83" i="3"/>
  <c r="U83" i="3" s="1"/>
  <c r="V83" i="3" s="1"/>
  <c r="T88" i="3"/>
  <c r="U96" i="3"/>
  <c r="V96" i="3" s="1"/>
  <c r="T95" i="3"/>
  <c r="T111" i="3"/>
  <c r="T157" i="1"/>
  <c r="P157" i="1"/>
  <c r="Q156" i="1"/>
  <c r="T156" i="1" s="1"/>
  <c r="P156" i="1"/>
  <c r="T155" i="1"/>
  <c r="P155" i="1"/>
  <c r="T154" i="1"/>
  <c r="P154" i="1"/>
  <c r="P153" i="1" s="1"/>
  <c r="P152" i="1" s="1"/>
  <c r="P151" i="1" s="1"/>
  <c r="T149" i="1"/>
  <c r="U149" i="1" s="1"/>
  <c r="V149" i="1" s="1"/>
  <c r="P149" i="1"/>
  <c r="T148" i="1"/>
  <c r="U148" i="1" s="1"/>
  <c r="V148" i="1" s="1"/>
  <c r="P148" i="1"/>
  <c r="T147" i="1"/>
  <c r="U147" i="1" s="1"/>
  <c r="V147" i="1" s="1"/>
  <c r="P147" i="1"/>
  <c r="T146" i="1"/>
  <c r="U146" i="1" s="1"/>
  <c r="V146" i="1" s="1"/>
  <c r="P146" i="1"/>
  <c r="T145" i="1"/>
  <c r="U145" i="1" s="1"/>
  <c r="V145" i="1" s="1"/>
  <c r="P145" i="1"/>
  <c r="T144" i="1"/>
  <c r="U144" i="1" s="1"/>
  <c r="V144" i="1" s="1"/>
  <c r="P144" i="1"/>
  <c r="T143" i="1"/>
  <c r="U143" i="1" s="1"/>
  <c r="V143" i="1" s="1"/>
  <c r="P143" i="1"/>
  <c r="T142" i="1"/>
  <c r="U142" i="1" s="1"/>
  <c r="V142" i="1" s="1"/>
  <c r="P142" i="1"/>
  <c r="T141" i="1"/>
  <c r="U141" i="1" s="1"/>
  <c r="V141" i="1" s="1"/>
  <c r="P141" i="1"/>
  <c r="T140" i="1"/>
  <c r="U140" i="1" s="1"/>
  <c r="V140" i="1" s="1"/>
  <c r="P140" i="1"/>
  <c r="T138" i="1"/>
  <c r="U138" i="1" s="1"/>
  <c r="V138" i="1" s="1"/>
  <c r="P138" i="1"/>
  <c r="T137" i="1"/>
  <c r="U137" i="1" s="1"/>
  <c r="V137" i="1" s="1"/>
  <c r="P137" i="1"/>
  <c r="T136" i="1"/>
  <c r="U136" i="1" s="1"/>
  <c r="V136" i="1" s="1"/>
  <c r="P136" i="1"/>
  <c r="T135" i="1"/>
  <c r="U135" i="1" s="1"/>
  <c r="V135" i="1" s="1"/>
  <c r="P135" i="1"/>
  <c r="T134" i="1"/>
  <c r="U134" i="1" s="1"/>
  <c r="V134" i="1" s="1"/>
  <c r="P134" i="1"/>
  <c r="X133" i="1"/>
  <c r="X134" i="1" s="1"/>
  <c r="T133" i="1"/>
  <c r="P133" i="1"/>
  <c r="P132" i="1"/>
  <c r="P131" i="1"/>
  <c r="X129" i="1"/>
  <c r="Y129" i="1" s="1"/>
  <c r="Y131" i="1" s="1"/>
  <c r="T129" i="1"/>
  <c r="P129" i="1"/>
  <c r="P128" i="1" s="1"/>
  <c r="T128" i="1"/>
  <c r="T127" i="1" s="1"/>
  <c r="T124" i="1"/>
  <c r="P124" i="1"/>
  <c r="T123" i="1"/>
  <c r="P123" i="1"/>
  <c r="P122" i="1" s="1"/>
  <c r="T122" i="1"/>
  <c r="T121" i="1" s="1"/>
  <c r="T119" i="1"/>
  <c r="P119" i="1"/>
  <c r="T118" i="1"/>
  <c r="P118" i="1"/>
  <c r="T117" i="1"/>
  <c r="P117" i="1"/>
  <c r="T116" i="1"/>
  <c r="P116" i="1"/>
  <c r="T115" i="1"/>
  <c r="P115" i="1"/>
  <c r="T114" i="1"/>
  <c r="P114" i="1"/>
  <c r="P113" i="1" s="1"/>
  <c r="T113" i="1"/>
  <c r="T112" i="1" s="1"/>
  <c r="T111" i="1" s="1"/>
  <c r="T109" i="1"/>
  <c r="U109" i="1" s="1"/>
  <c r="V109" i="1" s="1"/>
  <c r="P109" i="1"/>
  <c r="T108" i="1"/>
  <c r="U108" i="1" s="1"/>
  <c r="V108" i="1" s="1"/>
  <c r="P108" i="1"/>
  <c r="P107" i="1"/>
  <c r="P106" i="1" s="1"/>
  <c r="T104" i="1"/>
  <c r="P104" i="1"/>
  <c r="T103" i="1"/>
  <c r="P103" i="1"/>
  <c r="T102" i="1"/>
  <c r="U102" i="1" s="1"/>
  <c r="V102" i="1" s="1"/>
  <c r="P102" i="1"/>
  <c r="T101" i="1"/>
  <c r="U101" i="1" s="1"/>
  <c r="V101" i="1" s="1"/>
  <c r="P101" i="1"/>
  <c r="T100" i="1"/>
  <c r="P100" i="1"/>
  <c r="P99" i="1"/>
  <c r="P98" i="1" s="1"/>
  <c r="T96" i="1"/>
  <c r="U96" i="1" s="1"/>
  <c r="V96" i="1" s="1"/>
  <c r="P96" i="1"/>
  <c r="T95" i="1"/>
  <c r="P95" i="1"/>
  <c r="T94" i="1"/>
  <c r="P94" i="1"/>
  <c r="P92" i="1" s="1"/>
  <c r="P91" i="1" s="1"/>
  <c r="P90" i="1" s="1"/>
  <c r="T93" i="1"/>
  <c r="U93" i="1" s="1"/>
  <c r="V93" i="1" s="1"/>
  <c r="P93" i="1"/>
  <c r="T92" i="1"/>
  <c r="T88" i="1"/>
  <c r="P88" i="1"/>
  <c r="T87" i="1"/>
  <c r="P87" i="1"/>
  <c r="P86" i="1" s="1"/>
  <c r="T84" i="1"/>
  <c r="U84" i="1" s="1"/>
  <c r="V84" i="1" s="1"/>
  <c r="P84" i="1"/>
  <c r="T83" i="1"/>
  <c r="P83" i="1"/>
  <c r="T82" i="1"/>
  <c r="P82" i="1"/>
  <c r="T81" i="1"/>
  <c r="U81" i="1" s="1"/>
  <c r="V81" i="1" s="1"/>
  <c r="P81" i="1"/>
  <c r="T80" i="1"/>
  <c r="U80" i="1" s="1"/>
  <c r="V80" i="1" s="1"/>
  <c r="P80" i="1"/>
  <c r="T79" i="1"/>
  <c r="P79" i="1"/>
  <c r="T78" i="1"/>
  <c r="P78" i="1"/>
  <c r="T77" i="1"/>
  <c r="U77" i="1" s="1"/>
  <c r="V77" i="1" s="1"/>
  <c r="P77" i="1"/>
  <c r="T76" i="1"/>
  <c r="U76" i="1" s="1"/>
  <c r="V76" i="1" s="1"/>
  <c r="P76" i="1"/>
  <c r="P75" i="1"/>
  <c r="P74" i="1" s="1"/>
  <c r="T71" i="1"/>
  <c r="P71" i="1"/>
  <c r="P70" i="1" s="1"/>
  <c r="P69" i="1" s="1"/>
  <c r="T67" i="1"/>
  <c r="P67" i="1"/>
  <c r="P65" i="1" s="1"/>
  <c r="P64" i="1" s="1"/>
  <c r="Y66" i="1"/>
  <c r="T66" i="1"/>
  <c r="U66" i="1" s="1"/>
  <c r="V66" i="1" s="1"/>
  <c r="P66" i="1"/>
  <c r="T65" i="1"/>
  <c r="U65" i="1" s="1"/>
  <c r="V65" i="1" s="1"/>
  <c r="X62" i="1"/>
  <c r="T62" i="1"/>
  <c r="P62" i="1"/>
  <c r="U62" i="1" s="1"/>
  <c r="V62" i="1" s="1"/>
  <c r="T61" i="1"/>
  <c r="P61" i="1"/>
  <c r="U61" i="1" s="1"/>
  <c r="V61" i="1" s="1"/>
  <c r="T60" i="1"/>
  <c r="P60" i="1"/>
  <c r="U60" i="1" s="1"/>
  <c r="V60" i="1" s="1"/>
  <c r="T57" i="1"/>
  <c r="P57" i="1"/>
  <c r="U57" i="1" s="1"/>
  <c r="V57" i="1" s="1"/>
  <c r="T56" i="1"/>
  <c r="P56" i="1"/>
  <c r="U56" i="1" s="1"/>
  <c r="V56" i="1" s="1"/>
  <c r="T55" i="1"/>
  <c r="P55" i="1"/>
  <c r="U55" i="1" s="1"/>
  <c r="V55" i="1" s="1"/>
  <c r="T54" i="1"/>
  <c r="P54" i="1"/>
  <c r="U54" i="1" s="1"/>
  <c r="V54" i="1" s="1"/>
  <c r="T53" i="1"/>
  <c r="P53" i="1"/>
  <c r="T51" i="1"/>
  <c r="P51" i="1"/>
  <c r="T50" i="1"/>
  <c r="P50" i="1"/>
  <c r="T49" i="1"/>
  <c r="P49" i="1"/>
  <c r="T48" i="1"/>
  <c r="T46" i="1"/>
  <c r="U46" i="1" s="1"/>
  <c r="V46" i="1" s="1"/>
  <c r="P46" i="1"/>
  <c r="T45" i="1"/>
  <c r="U45" i="1" s="1"/>
  <c r="V45" i="1" s="1"/>
  <c r="P45" i="1"/>
  <c r="T44" i="1"/>
  <c r="U44" i="1" s="1"/>
  <c r="V44" i="1" s="1"/>
  <c r="P44" i="1"/>
  <c r="T43" i="1"/>
  <c r="U43" i="1" s="1"/>
  <c r="V43" i="1" s="1"/>
  <c r="P43" i="1"/>
  <c r="T40" i="1"/>
  <c r="U40" i="1" s="1"/>
  <c r="V40" i="1" s="1"/>
  <c r="P40" i="1"/>
  <c r="T39" i="1"/>
  <c r="U39" i="1" s="1"/>
  <c r="V39" i="1" s="1"/>
  <c r="P39" i="1"/>
  <c r="T38" i="1"/>
  <c r="U38" i="1" s="1"/>
  <c r="V38" i="1" s="1"/>
  <c r="P38" i="1"/>
  <c r="T37" i="1"/>
  <c r="U37" i="1" s="1"/>
  <c r="V37" i="1" s="1"/>
  <c r="P37" i="1"/>
  <c r="T36" i="1"/>
  <c r="U36" i="1" s="1"/>
  <c r="V36" i="1" s="1"/>
  <c r="P36" i="1"/>
  <c r="T35" i="1"/>
  <c r="U35" i="1" s="1"/>
  <c r="V35" i="1" s="1"/>
  <c r="P35" i="1"/>
  <c r="T34" i="1"/>
  <c r="U34" i="1" s="1"/>
  <c r="V34" i="1" s="1"/>
  <c r="P34" i="1"/>
  <c r="T33" i="1"/>
  <c r="U33" i="1" s="1"/>
  <c r="V33" i="1" s="1"/>
  <c r="P33" i="1"/>
  <c r="N16" i="1"/>
  <c r="U99" i="3" l="1"/>
  <c r="V99" i="3" s="1"/>
  <c r="P37" i="3"/>
  <c r="P36" i="3" s="1"/>
  <c r="P73" i="1"/>
  <c r="P48" i="1"/>
  <c r="U48" i="1" s="1"/>
  <c r="V48" i="1" s="1"/>
  <c r="P59" i="1"/>
  <c r="U92" i="1"/>
  <c r="V92" i="1" s="1"/>
  <c r="U49" i="1"/>
  <c r="V49" i="1" s="1"/>
  <c r="U50" i="1"/>
  <c r="V50" i="1" s="1"/>
  <c r="U51" i="1"/>
  <c r="V51" i="1" s="1"/>
  <c r="T64" i="1"/>
  <c r="U64" i="1" s="1"/>
  <c r="V64" i="1" s="1"/>
  <c r="U71" i="1"/>
  <c r="V71" i="1" s="1"/>
  <c r="U78" i="1"/>
  <c r="V78" i="1" s="1"/>
  <c r="U79" i="1"/>
  <c r="V79" i="1" s="1"/>
  <c r="U82" i="1"/>
  <c r="V82" i="1" s="1"/>
  <c r="U83" i="1"/>
  <c r="V83" i="1" s="1"/>
  <c r="U87" i="1"/>
  <c r="V87" i="1" s="1"/>
  <c r="U88" i="1"/>
  <c r="V88" i="1" s="1"/>
  <c r="U94" i="1"/>
  <c r="V94" i="1" s="1"/>
  <c r="U95" i="1"/>
  <c r="V95" i="1" s="1"/>
  <c r="T99" i="1"/>
  <c r="U99" i="1" s="1"/>
  <c r="V99" i="1" s="1"/>
  <c r="U100" i="1"/>
  <c r="V100" i="1" s="1"/>
  <c r="U103" i="1"/>
  <c r="V103" i="1" s="1"/>
  <c r="U104" i="1"/>
  <c r="V104" i="1" s="1"/>
  <c r="U115" i="1"/>
  <c r="V115" i="1" s="1"/>
  <c r="U116" i="1"/>
  <c r="V116" i="1" s="1"/>
  <c r="U117" i="1"/>
  <c r="V117" i="1" s="1"/>
  <c r="U118" i="1"/>
  <c r="V118" i="1" s="1"/>
  <c r="U119" i="1"/>
  <c r="V119" i="1" s="1"/>
  <c r="U124" i="1"/>
  <c r="V124" i="1" s="1"/>
  <c r="T132" i="1"/>
  <c r="U133" i="1"/>
  <c r="V133" i="1" s="1"/>
  <c r="U154" i="1"/>
  <c r="V154" i="1" s="1"/>
  <c r="U155" i="1"/>
  <c r="V155" i="1" s="1"/>
  <c r="U157" i="1"/>
  <c r="V157" i="1" s="1"/>
  <c r="U152" i="5"/>
  <c r="V152" i="5" s="1"/>
  <c r="P113" i="5"/>
  <c r="U113" i="5" s="1"/>
  <c r="V113" i="5" s="1"/>
  <c r="U114" i="5"/>
  <c r="V114" i="5" s="1"/>
  <c r="P103" i="5"/>
  <c r="U103" i="5" s="1"/>
  <c r="V103" i="5" s="1"/>
  <c r="U104" i="5"/>
  <c r="V104" i="5" s="1"/>
  <c r="P86" i="5"/>
  <c r="U86" i="5" s="1"/>
  <c r="V86" i="5" s="1"/>
  <c r="U87" i="5"/>
  <c r="V87" i="5" s="1"/>
  <c r="P33" i="5"/>
  <c r="U34" i="5"/>
  <c r="V34" i="5" s="1"/>
  <c r="T41" i="5"/>
  <c r="U46" i="5"/>
  <c r="V46" i="5" s="1"/>
  <c r="P160" i="5"/>
  <c r="U160" i="5" s="1"/>
  <c r="V160" i="5" s="1"/>
  <c r="U161" i="5"/>
  <c r="V161" i="5" s="1"/>
  <c r="P137" i="5"/>
  <c r="U137" i="5" s="1"/>
  <c r="V137" i="5" s="1"/>
  <c r="U138" i="5"/>
  <c r="V138" i="5" s="1"/>
  <c r="P62" i="5"/>
  <c r="U63" i="5"/>
  <c r="V63" i="5" s="1"/>
  <c r="U64" i="4"/>
  <c r="V64" i="4" s="1"/>
  <c r="P63" i="4"/>
  <c r="U41" i="4"/>
  <c r="V41" i="4" s="1"/>
  <c r="P33" i="4"/>
  <c r="U34" i="4"/>
  <c r="V34" i="4" s="1"/>
  <c r="T94" i="3"/>
  <c r="U95" i="3"/>
  <c r="V95" i="3" s="1"/>
  <c r="U88" i="3"/>
  <c r="V88" i="3" s="1"/>
  <c r="T87" i="3"/>
  <c r="U87" i="3" s="1"/>
  <c r="V87" i="3" s="1"/>
  <c r="U80" i="3"/>
  <c r="V80" i="3" s="1"/>
  <c r="T79" i="3"/>
  <c r="U79" i="3" s="1"/>
  <c r="V79" i="3" s="1"/>
  <c r="U70" i="3"/>
  <c r="V70" i="3" s="1"/>
  <c r="T69" i="3"/>
  <c r="U111" i="3"/>
  <c r="V111" i="3" s="1"/>
  <c r="T110" i="3"/>
  <c r="U110" i="3" s="1"/>
  <c r="V110" i="3" s="1"/>
  <c r="U75" i="3"/>
  <c r="V75" i="3" s="1"/>
  <c r="T74" i="3"/>
  <c r="U74" i="3" s="1"/>
  <c r="V74" i="3" s="1"/>
  <c r="T65" i="3"/>
  <c r="U66" i="3"/>
  <c r="T38" i="3"/>
  <c r="U39" i="3"/>
  <c r="V39" i="3" s="1"/>
  <c r="U54" i="3"/>
  <c r="V54" i="3" s="1"/>
  <c r="P53" i="3"/>
  <c r="P34" i="3" s="1"/>
  <c r="P33" i="3" s="1"/>
  <c r="S16" i="3" s="1"/>
  <c r="U113" i="1"/>
  <c r="V113" i="1" s="1"/>
  <c r="P112" i="1"/>
  <c r="U122" i="1"/>
  <c r="V122" i="1" s="1"/>
  <c r="P121" i="1"/>
  <c r="U121" i="1" s="1"/>
  <c r="V121" i="1" s="1"/>
  <c r="U128" i="1"/>
  <c r="V128" i="1" s="1"/>
  <c r="P127" i="1"/>
  <c r="U53" i="1"/>
  <c r="V53" i="1" s="1"/>
  <c r="U114" i="1"/>
  <c r="V114" i="1" s="1"/>
  <c r="U123" i="1"/>
  <c r="V123" i="1" s="1"/>
  <c r="U129" i="1"/>
  <c r="V129" i="1" s="1"/>
  <c r="U132" i="1"/>
  <c r="V132" i="1" s="1"/>
  <c r="T131" i="1"/>
  <c r="U67" i="1"/>
  <c r="V67" i="1" s="1"/>
  <c r="T70" i="1"/>
  <c r="T75" i="1"/>
  <c r="T86" i="1"/>
  <c r="U86" i="1" s="1"/>
  <c r="V86" i="1" s="1"/>
  <c r="T91" i="1"/>
  <c r="T98" i="1"/>
  <c r="U98" i="1" s="1"/>
  <c r="V98" i="1" s="1"/>
  <c r="T107" i="1"/>
  <c r="U156" i="1"/>
  <c r="V156" i="1" s="1"/>
  <c r="T153" i="1"/>
  <c r="Y133" i="1"/>
  <c r="Y135" i="1" s="1"/>
  <c r="P40" i="5" l="1"/>
  <c r="U62" i="5"/>
  <c r="V62" i="5" s="1"/>
  <c r="T40" i="5"/>
  <c r="U41" i="5"/>
  <c r="V41" i="5" s="1"/>
  <c r="U33" i="5"/>
  <c r="V33" i="5" s="1"/>
  <c r="P151" i="5"/>
  <c r="U151" i="5" s="1"/>
  <c r="V151" i="5" s="1"/>
  <c r="P62" i="4"/>
  <c r="U63" i="4"/>
  <c r="V63" i="4" s="1"/>
  <c r="U33" i="4"/>
  <c r="V33" i="4" s="1"/>
  <c r="U69" i="3"/>
  <c r="V69" i="3" s="1"/>
  <c r="T37" i="3"/>
  <c r="U38" i="3"/>
  <c r="V38" i="3" s="1"/>
  <c r="T64" i="3"/>
  <c r="U65" i="3"/>
  <c r="U64" i="3" s="1"/>
  <c r="T93" i="3"/>
  <c r="U93" i="3" s="1"/>
  <c r="V93" i="3" s="1"/>
  <c r="U94" i="3"/>
  <c r="V94" i="3" s="1"/>
  <c r="U153" i="1"/>
  <c r="V153" i="1" s="1"/>
  <c r="T152" i="1"/>
  <c r="U107" i="1"/>
  <c r="V107" i="1" s="1"/>
  <c r="T106" i="1"/>
  <c r="U106" i="1" s="1"/>
  <c r="V106" i="1" s="1"/>
  <c r="U91" i="1"/>
  <c r="V91" i="1" s="1"/>
  <c r="T90" i="1"/>
  <c r="U90" i="1" s="1"/>
  <c r="V90" i="1" s="1"/>
  <c r="U75" i="1"/>
  <c r="V75" i="1" s="1"/>
  <c r="T74" i="1"/>
  <c r="U70" i="1"/>
  <c r="V70" i="1" s="1"/>
  <c r="T69" i="1"/>
  <c r="T126" i="1"/>
  <c r="U131" i="1"/>
  <c r="V131" i="1" s="1"/>
  <c r="U127" i="1"/>
  <c r="V127" i="1" s="1"/>
  <c r="P126" i="1"/>
  <c r="P111" i="1"/>
  <c r="U112" i="1"/>
  <c r="V112" i="1" s="1"/>
  <c r="T53" i="3" l="1"/>
  <c r="U53" i="3" s="1"/>
  <c r="V53" i="3" s="1"/>
  <c r="P31" i="5"/>
  <c r="P30" i="5" s="1"/>
  <c r="U126" i="1"/>
  <c r="V126" i="1" s="1"/>
  <c r="T31" i="5"/>
  <c r="U40" i="5"/>
  <c r="V40" i="5" s="1"/>
  <c r="U62" i="4"/>
  <c r="V62" i="4" s="1"/>
  <c r="P40" i="4"/>
  <c r="T36" i="3"/>
  <c r="U37" i="3"/>
  <c r="V37" i="3" s="1"/>
  <c r="U111" i="1"/>
  <c r="V111" i="1" s="1"/>
  <c r="P42" i="1"/>
  <c r="P31" i="1" s="1"/>
  <c r="P30" i="1" s="1"/>
  <c r="S16" i="1" s="1"/>
  <c r="U69" i="1"/>
  <c r="V69" i="1" s="1"/>
  <c r="T59" i="1"/>
  <c r="U74" i="1"/>
  <c r="V74" i="1" s="1"/>
  <c r="T73" i="1"/>
  <c r="U73" i="1" s="1"/>
  <c r="V73" i="1" s="1"/>
  <c r="U152" i="1"/>
  <c r="V152" i="1" s="1"/>
  <c r="T151" i="1"/>
  <c r="U151" i="1" s="1"/>
  <c r="V151" i="1" s="1"/>
  <c r="T30" i="5" l="1"/>
  <c r="U31" i="5"/>
  <c r="U40" i="4"/>
  <c r="V40" i="4" s="1"/>
  <c r="P31" i="4"/>
  <c r="U36" i="3"/>
  <c r="V36" i="3" s="1"/>
  <c r="T34" i="3"/>
  <c r="U59" i="1"/>
  <c r="V59" i="1" s="1"/>
  <c r="T42" i="1"/>
  <c r="X31" i="5" l="1"/>
  <c r="U16" i="5"/>
  <c r="U30" i="5"/>
  <c r="V30" i="5" s="1"/>
  <c r="P30" i="4"/>
  <c r="U30" i="4" s="1"/>
  <c r="V30" i="4" s="1"/>
  <c r="U31" i="4"/>
  <c r="U34" i="3"/>
  <c r="T33" i="3"/>
  <c r="U42" i="1"/>
  <c r="V42" i="1" s="1"/>
  <c r="T31" i="1"/>
  <c r="U33" i="3" l="1"/>
  <c r="V33" i="3" s="1"/>
  <c r="U16" i="3"/>
  <c r="T30" i="1"/>
  <c r="U31" i="1"/>
  <c r="X31" i="1" l="1"/>
  <c r="U30" i="1"/>
  <c r="V30" i="1" s="1"/>
  <c r="U16" i="1"/>
  <c r="X16" i="1" s="1"/>
  <c r="X109" i="1" l="1"/>
  <c r="Y51" i="1"/>
  <c r="X32" i="1"/>
</calcChain>
</file>

<file path=xl/sharedStrings.xml><?xml version="1.0" encoding="utf-8"?>
<sst xmlns="http://schemas.openxmlformats.org/spreadsheetml/2006/main" count="1072" uniqueCount="351">
  <si>
    <t>RENCANA KERJA PERUBAHAN ANGGARAN</t>
  </si>
  <si>
    <t>NOMOR RKPA SKPD</t>
  </si>
  <si>
    <t>Formulir                                                 RKPA                                                       SKPD 2.2.1</t>
  </si>
  <si>
    <t>SATUAN KERJA PERANGKAT DAERAH</t>
  </si>
  <si>
    <t>PROVINSI KEPULAUAN BANGKA BELITUNG</t>
  </si>
  <si>
    <t>Tahun Anggaran 2019</t>
  </si>
  <si>
    <t xml:space="preserve"> Urusan Pemerintahan</t>
  </si>
  <si>
    <t xml:space="preserve">: 2.10.2.10 </t>
  </si>
  <si>
    <t xml:space="preserve">Urusan Wajib Bukan Pelayanan Dasar Komunikasi dan Informatika </t>
  </si>
  <si>
    <t>Organisasi</t>
  </si>
  <si>
    <t xml:space="preserve">: 2.10.2.10.01 </t>
  </si>
  <si>
    <t xml:space="preserve">Dinas Komunikasi dan Informatika </t>
  </si>
  <si>
    <t>Program</t>
  </si>
  <si>
    <t xml:space="preserve">: 2.10.2.10.01.02 </t>
  </si>
  <si>
    <t xml:space="preserve">Program Pengembangan Informasi dan Komunikasi Publik </t>
  </si>
  <si>
    <t>Kegiatan</t>
  </si>
  <si>
    <t>: 2.10.2.10.01.02. 02</t>
  </si>
  <si>
    <t xml:space="preserve">Pengelolaan Informasi dan Komunikasi Publik </t>
  </si>
  <si>
    <t>Lokasi Kegiatan</t>
  </si>
  <si>
    <t>: Pangkalpinang</t>
  </si>
  <si>
    <t xml:space="preserve"> Latar Belakang Perubahan/Dianggarkan</t>
  </si>
  <si>
    <t xml:space="preserve">:   </t>
  </si>
  <si>
    <t>Efisiensi Anggaran</t>
  </si>
  <si>
    <t xml:space="preserve"> Dalam Perubahan APBD</t>
  </si>
  <si>
    <t>Perubahan Indikator &amp; Tolak Ukur Kinerja Belanja Langsung</t>
  </si>
  <si>
    <t>Indikator</t>
  </si>
  <si>
    <t>Tolak Ukur Kinerja</t>
  </si>
  <si>
    <t>Target Kinerja</t>
  </si>
  <si>
    <t>Sebelum Perubahan</t>
  </si>
  <si>
    <t>Setelah Perubahan</t>
  </si>
  <si>
    <t>Capaian Program</t>
  </si>
  <si>
    <t xml:space="preserve">Informasi Publik yang terpublikasi dengan baik </t>
  </si>
  <si>
    <t>Persentase penyebarluasan informasi dan komunikasi Pembangunan pemerintahan Provinsi yang terpublikasi</t>
  </si>
  <si>
    <t>Masukan</t>
  </si>
  <si>
    <t xml:space="preserve">Jumlah Dana </t>
  </si>
  <si>
    <t>Keluaran</t>
  </si>
  <si>
    <t xml:space="preserve">Jumlah Berita / Informasi yang di Publikasi </t>
  </si>
  <si>
    <t xml:space="preserve">6000 berita / informasi </t>
  </si>
  <si>
    <t>76.608 Pemberitaan</t>
  </si>
  <si>
    <t>Hasil</t>
  </si>
  <si>
    <t xml:space="preserve">Kelompok Sasaran kegiatan   : Mayarakat, Media dan Intansi Pemerintah </t>
  </si>
  <si>
    <t>Satuan Kerja Perangkat Daerah</t>
  </si>
  <si>
    <t>Kode                           Rekening</t>
  </si>
  <si>
    <t>Uraian</t>
  </si>
  <si>
    <t>Bertambah / (Berkurang)</t>
  </si>
  <si>
    <t>Rincian Penghitungan</t>
  </si>
  <si>
    <t>Jumlah                        (Rp.)</t>
  </si>
  <si>
    <t>(Rp.)</t>
  </si>
  <si>
    <t>%</t>
  </si>
  <si>
    <t>Volume</t>
  </si>
  <si>
    <t>Satuan</t>
  </si>
  <si>
    <t>Harga Satuan</t>
  </si>
  <si>
    <t>6 = (3x5)</t>
  </si>
  <si>
    <t>10 = (7x9)</t>
  </si>
  <si>
    <t>12</t>
  </si>
  <si>
    <t>BELANJA</t>
  </si>
  <si>
    <t>BELANJA LANGSUNG</t>
  </si>
  <si>
    <t>Belanja Pegawai</t>
  </si>
  <si>
    <t>01</t>
  </si>
  <si>
    <t>Honorarium PNS</t>
  </si>
  <si>
    <t>Honorarium Panitia Pelaksana Kegiatan</t>
  </si>
  <si>
    <t>-PPTK</t>
  </si>
  <si>
    <t>ob</t>
  </si>
  <si>
    <t>-Staf Pelaksana Kegiatan (2org x 10bln)</t>
  </si>
  <si>
    <t>-Staf Pelaksana Kegiatan (2org x 7bln)</t>
  </si>
  <si>
    <t>Belanja Barang dan Jasa</t>
  </si>
  <si>
    <t>Belanja Bahan Pakai Habis</t>
  </si>
  <si>
    <t>Belanja alat tulis kantor</t>
  </si>
  <si>
    <t>Belanja Alat Tulis Kantor</t>
  </si>
  <si>
    <t>-Belanja alat tulis kantor kegiatan</t>
  </si>
  <si>
    <t>Tahun</t>
  </si>
  <si>
    <t>02</t>
  </si>
  <si>
    <t>Belanja Bahan/Material</t>
  </si>
  <si>
    <t>Belanja Dokumentasi</t>
  </si>
  <si>
    <t>Belanja Bahan dokumentasi</t>
  </si>
  <si>
    <t>-Belanja Dokumentasi</t>
  </si>
  <si>
    <t>tahun</t>
  </si>
  <si>
    <t xml:space="preserve">video </t>
  </si>
  <si>
    <t>34</t>
  </si>
  <si>
    <t>Belanja Perlengkapan  Peserta</t>
  </si>
  <si>
    <t xml:space="preserve">dokumnter </t>
  </si>
  <si>
    <t xml:space="preserve">ucapan </t>
  </si>
  <si>
    <t>-Belanja perlengkapan  peserta bimtek kehumansan</t>
  </si>
  <si>
    <t>set</t>
  </si>
  <si>
    <t>-Belanja perlengkapan  peserta rakor Iprahumas</t>
  </si>
  <si>
    <t>-Belanja perlengkapan  peserta bimtek pengelolaan media dan rakor SIMAN</t>
  </si>
  <si>
    <t>03</t>
  </si>
  <si>
    <t>Belanja Jasa Kantor</t>
  </si>
  <si>
    <t>Belanja jasa publikasi</t>
  </si>
  <si>
    <t>-Publikasi Media Online/cetak/elektronik/Neonbox/ligh box</t>
  </si>
  <si>
    <t>Belanja Spanduk</t>
  </si>
  <si>
    <t>-Belanja Spanduk</t>
  </si>
  <si>
    <t>mtr</t>
  </si>
  <si>
    <t>-Belanja umbul-umbul</t>
  </si>
  <si>
    <t>Belanja Jasa pihak ketiga</t>
  </si>
  <si>
    <t>Belanja Jasa Pihak Ketiga</t>
  </si>
  <si>
    <t>-Belanja Paket langganan  Website Media Monitoring  (12 bulan )</t>
  </si>
  <si>
    <t>bln</t>
  </si>
  <si>
    <t>06</t>
  </si>
  <si>
    <t>Belanja Cetak dan Penggandaan</t>
  </si>
  <si>
    <t>Belanja cetak</t>
  </si>
  <si>
    <t>Belanja Cetak</t>
  </si>
  <si>
    <t>-Belanja cetak buku agenda pemprov</t>
  </si>
  <si>
    <t>eksp</t>
  </si>
  <si>
    <t>-Belanja cetak undangan kegiatan pemprov</t>
  </si>
  <si>
    <t>-Belanja cetak majalah/buletin pemprov</t>
  </si>
  <si>
    <t>-Belanja cetak kalender dinding pemprov</t>
  </si>
  <si>
    <t>-Belanja cetak kalender meja pemprov</t>
  </si>
  <si>
    <t>-Belanja cetak Nametage Peliput/Pewarta Media Center Pemprov (60  set )</t>
  </si>
  <si>
    <t>-Belanja cetak dan pemasangan Baleho/Banner</t>
  </si>
  <si>
    <t>-Belanja cetak sertifikat peserta Bimtek Kehumasan  (1 Keg x 50 orang)</t>
  </si>
  <si>
    <t>lembar</t>
  </si>
  <si>
    <t>-Belanja cetak sertifikat peserta UKW (1 Pertemuan  x 80 orang)</t>
  </si>
  <si>
    <t>Belanja Penggandaan</t>
  </si>
  <si>
    <t>-Belanja fotocopy</t>
  </si>
  <si>
    <t>07</t>
  </si>
  <si>
    <t>Belanja Sewa Rumah/Gedung/Gudang/Parkir</t>
  </si>
  <si>
    <t>Belanja sewa ruang rapat/pertemuan</t>
  </si>
  <si>
    <t>-Belanja sewa ruang rapat kegiatan Bimtek Kehumasan  ( 1 keg x 2 hari )</t>
  </si>
  <si>
    <t>hari</t>
  </si>
  <si>
    <t>-Belanja sewa ruang rapat kegiatan Rakor IPRAHUMAS  ( 1 keg x 1 hari )</t>
  </si>
  <si>
    <t>-Belanja sewa ruang rapat kegiatan UKW Tahap II ( 1 keg x 2 hari )</t>
  </si>
  <si>
    <t>-Belanja sewa ruang rapat kegiatan Bimtek Pengelola Media dan Rakor SIMAN (1 keg x 2 hari)</t>
  </si>
  <si>
    <t>Belanja sewa kamar hotel/wisma/penginapan</t>
  </si>
  <si>
    <t>-Belanja sewa kamar hotel keg. Monitoring Pemberitaan Media Massa (2 kmrx 2mlm x 2keg)</t>
  </si>
  <si>
    <t>kamar</t>
  </si>
  <si>
    <t>-Belanja sewa kamar hotel keg. Bimtek Kehumasan (1keg x2kmrx2mlm)</t>
  </si>
  <si>
    <t>-Belanja sewa kamar hotel keg. UKW Tahap II ( 1 keg x2 kmrx2 mlm)</t>
  </si>
  <si>
    <t>-Belanja sewa kamar hotel keg. Rakor IPRAHUMAS  (2 kamar x 2 mlm)</t>
  </si>
  <si>
    <t>-Belanja sewa kamar hotel keg. Bimtek Pengelola Media dan Rakor SIMAN (4 kamar x 2 mlm)</t>
  </si>
  <si>
    <t>Belanja Sewa Perlengkapan  dan Peralatan Kantor</t>
  </si>
  <si>
    <t>Belanja sewa perlengkapan  dan peralatan lainnya</t>
  </si>
  <si>
    <t>-Belanja sewa Steger Billboard/Baleho seputaran  bandara dan  jalan protokol</t>
  </si>
  <si>
    <t>Belanja Makanan dan Minuman</t>
  </si>
  <si>
    <t>04</t>
  </si>
  <si>
    <t>Belanja makanan  dan minuman kegiatan</t>
  </si>
  <si>
    <t>-Belanja Makanan dan Minuman kegiatan</t>
  </si>
  <si>
    <t>ok</t>
  </si>
  <si>
    <t>-Belanja Snack Peserta kegiatan Konferensi  Pers ( 35 org x 12 keg x 1 hr)</t>
  </si>
  <si>
    <t>-Belanja Makanan dan Minuman kegiatan kegiatan Bimtek Kehumasan  (1 keg x 70 orang x 2 hari )</t>
  </si>
  <si>
    <t>oh</t>
  </si>
  <si>
    <t>-Belanja Makanan dan Minuman kegiatan kegiatan UKW Tahap II ( 1 keg x 80 orang x 2 hari )</t>
  </si>
  <si>
    <t>-Belanja Makanan dan Minuman kegiatan Rakor Iprahumas   ( 60 org x 1 keg x 1 hari )</t>
  </si>
  <si>
    <t>- Belanja Makanan dan Minuman kegiatan Bimtek Pengelola  Media dan Rakor SIMAN   ( 120 org x 1 keg )</t>
  </si>
  <si>
    <t>Belanja Pakaian Kerja</t>
  </si>
  <si>
    <t>Belanja pakaian kerja lapangan</t>
  </si>
  <si>
    <t>-Pakaian Kerja Lapangan  Media Center dan Peliputan</t>
  </si>
  <si>
    <t>buah</t>
  </si>
  <si>
    <t>Belanja Perjalanan Dinas</t>
  </si>
  <si>
    <t>Belanja Perjalanan Dinas dalam daerah</t>
  </si>
  <si>
    <t>-Kegiatan peliputan  dalam daerah dan Pengelolaan  Infokom Publik</t>
  </si>
  <si>
    <t>sudah realisaisi</t>
  </si>
  <si>
    <t>Belanja perjalanan  dinas luar daerah</t>
  </si>
  <si>
    <t>-Keg. Peliputan  dan Pengelolaan Infokom Publik</t>
  </si>
  <si>
    <t>-Fasilitasi Tim Presentasi  Media Monitoring  Pemberitaan  Media Massa pusat (2orgx4trip)</t>
  </si>
  <si>
    <t>ot</t>
  </si>
  <si>
    <t xml:space="preserve">estimasi perbulan sudah realisasi </t>
  </si>
  <si>
    <t>-Fasilitasi Narasumber  pusat kegiatan Bimtek Kehumasan  (2 org x 1 keg x 1 trip)</t>
  </si>
  <si>
    <t>-Fasilitasi Asesor Non PNS pusat keg. UKW Tahap II (2 org x 1 kegiatan x 1 trip)</t>
  </si>
  <si>
    <t>-Fasilitasi Narasumber  pusat kegiatan Bimtek Pengelola  Media dan Rakor SIMAN ( 6 orang x 1 trips )</t>
  </si>
  <si>
    <t>-Fasilitasi Narasumber  pusat kegiatan Rakor Iprahumas  ( 2 orang x 1 trips )</t>
  </si>
  <si>
    <t>Belanja Jasa Tenaga Ahli/ Instruktur/  Narasumber/ Moderator</t>
  </si>
  <si>
    <t>Belanja tenaga ahli/instruktur/narasumber/moderator</t>
  </si>
  <si>
    <t>-Jasa Narasumber pusat kegiatan Bimtek Kehumasan</t>
  </si>
  <si>
    <t>oj</t>
  </si>
  <si>
    <t>-Jasa Narasumber lokal kegiatan Bimtek Kehumasan</t>
  </si>
  <si>
    <t>-Jasa Asesor Non PNS kegiatan UKW</t>
  </si>
  <si>
    <t>-Jasa Narasumber pusat kegiatan</t>
  </si>
  <si>
    <t>-Jasa Narasumber pusat kegiatan Bimtek Pengelola Media dan Rakor SIMAN (Sinergi Informasi  Media ASN)</t>
  </si>
  <si>
    <t>-Jasa Narasumber Lokal kegiatan Bimtek Pengelola Media dan Rakor SIMAN (Sinergi Informasi  Media ASN)</t>
  </si>
  <si>
    <t>-Jasa Narasumber  lokal kegiatan Rakor Iprahumas</t>
  </si>
  <si>
    <t>Belanja Uang Saku</t>
  </si>
  <si>
    <t>Belanja Uang Saku Kegiatan</t>
  </si>
  <si>
    <t>Belanja uang saku kegiatan</t>
  </si>
  <si>
    <t>-Uang saku peserta kegiatan Bimtek Kehumasan  (1 keg x 50 org x 2 hari)</t>
  </si>
  <si>
    <t>-Uang saku peserta kegiatan Rakor Iprahumas  (1 keg x 50 orang x 1 hari )</t>
  </si>
  <si>
    <t>-Uang saku peserta kegiatan Konferensi  Pers (20 orang x 12 keg x</t>
  </si>
  <si>
    <t>-Uang saku peserta kegiatan Bimtek Pengelola Media dan Rakor SIMAN (100 orang x 1 keg)</t>
  </si>
  <si>
    <t>Pangkalpinang,                                    2020</t>
  </si>
  <si>
    <t>Diajukan</t>
  </si>
  <si>
    <t>Kepala Dinas Komunikasi dan Informatika</t>
  </si>
  <si>
    <t>Provinsi Kepulauan Bangka Belitung,</t>
  </si>
  <si>
    <t>Dr. Drs. SUDARMAN, MMSI</t>
  </si>
  <si>
    <t>NIP. 19640915 199002 1 002</t>
  </si>
  <si>
    <t>2.10.01.02.03.5.2.</t>
  </si>
  <si>
    <t>Tahun Anggaran 2020</t>
  </si>
  <si>
    <t>: 2.10.2.10.01.02. 03</t>
  </si>
  <si>
    <t xml:space="preserve">Pengelolaan Kemitraan </t>
  </si>
  <si>
    <t xml:space="preserve">Jumlah dana </t>
  </si>
  <si>
    <t xml:space="preserve">Jumlah Kelompok Informasi Masyarakat (KIM) yang difasilitasi </t>
  </si>
  <si>
    <t xml:space="preserve">Jumlah Kelompok Informasi Masyarakat (KIM) yang terdata dan terkoneksi  </t>
  </si>
  <si>
    <t xml:space="preserve">175 Orang </t>
  </si>
  <si>
    <t>729 Orang</t>
  </si>
  <si>
    <t xml:space="preserve">Jumlah Pengurus PWI yang difasilitasi </t>
  </si>
  <si>
    <t xml:space="preserve">4 Orang </t>
  </si>
  <si>
    <t>0 Orang</t>
  </si>
  <si>
    <t xml:space="preserve">Jumlah Kampung Radio yang di Fasilitasi </t>
  </si>
  <si>
    <t xml:space="preserve">Jumlah Mitra yang berkerjasama </t>
  </si>
  <si>
    <t xml:space="preserve">35 Mitra </t>
  </si>
  <si>
    <t xml:space="preserve">Kelompok Sasaran kegiatan   : Instansi Pemerintah, Media dan Masyarakat </t>
  </si>
  <si>
    <t>-PPTK (1org x 10bln)</t>
  </si>
  <si>
    <t>-PPTK (1org x 7bln)</t>
  </si>
  <si>
    <t>Honorarium  Tim kegiatan</t>
  </si>
  <si>
    <t>Honorarium  Panitia Kabupaten/Kota</t>
  </si>
  <si>
    <t>-Ketua / wakil ketua (1org x 7 keg)</t>
  </si>
  <si>
    <t>-Anggota (2org x 7 keg)</t>
  </si>
  <si>
    <t>Honorarium  PPK Kabupaten/Kota</t>
  </si>
  <si>
    <t>-Ketua / wakil ketua (1org x 2 keg)</t>
  </si>
  <si>
    <t>-Anggota (2 org x 2 keg)</t>
  </si>
  <si>
    <t>paket</t>
  </si>
  <si>
    <t>-Perlengkapan  Peserta Pengembangan KIM (25 org * 7 Kabupaten)</t>
  </si>
  <si>
    <t xml:space="preserve">Belanja Jasa Kantor  </t>
  </si>
  <si>
    <t>Belanja Jasa Publikasi</t>
  </si>
  <si>
    <t xml:space="preserve">Belanja Jasa Publikasi Kerjasama Media </t>
  </si>
  <si>
    <t>Kgt</t>
  </si>
  <si>
    <t>Belanja Cetak Baleho Lounching Kampung  Radio</t>
  </si>
  <si>
    <t>-Belanja Cetak Baleho Lounching Kampung  Radio (2lmbr x 30mtr)</t>
  </si>
  <si>
    <t>Belanja Sewa Perlengkapan  dan Peralatan</t>
  </si>
  <si>
    <t>05</t>
  </si>
  <si>
    <t>Belanja Sewa Tenda</t>
  </si>
  <si>
    <t>Sewa tenda</t>
  </si>
  <si>
    <t>-Sewa tenda kegiatan lounching kampung radio</t>
  </si>
  <si>
    <t>Belanja Sewa sound system dan alat elektronik</t>
  </si>
  <si>
    <t>Sewa soundsystem  kegiatan lounching kampung radio</t>
  </si>
  <si>
    <t>-Sewa soundsystem  kegiatan lounching kampung radio</t>
  </si>
  <si>
    <t>lokasi</t>
  </si>
  <si>
    <t>08</t>
  </si>
  <si>
    <t>Belanja sewa panggung  dan dekorasi</t>
  </si>
  <si>
    <t>Sewa tenda kegiatan lounching kampung radio</t>
  </si>
  <si>
    <t>Belanja makanan dan minuman kegiatan</t>
  </si>
  <si>
    <t>-Belanja makanan dan minuman 245 kegiatan pengembangan KIM  (35org * 7  kab/kota)</t>
  </si>
  <si>
    <t>-Belanja makanan dan minuman kegiatan lounching kampung radio (2 desa)</t>
  </si>
  <si>
    <t>porsi</t>
  </si>
  <si>
    <t>-Perjalanan dinas dalam daerah kegiatan pengelolaan kemitraan di P.Belitung</t>
  </si>
  <si>
    <t>-Perjalanan dinas dalam daerah kegiatan pengelolaan kemitraan  di P.Bangka</t>
  </si>
  <si>
    <t>-Perjalanan dinas luar daerah kegiatan pengelolaan kemitraan</t>
  </si>
  <si>
    <t>-Perjalanan  dinas luar daerah kegiatan nasional</t>
  </si>
  <si>
    <t>-Fasilitasi KIM dalam rangka pertemuan  PIN</t>
  </si>
  <si>
    <t>-Fasilitasi kegiatan PWI dan Jurnalis</t>
  </si>
  <si>
    <t>-Fasilitasi Rakornas dan pertemuan PWI</t>
  </si>
  <si>
    <t>-Pengiriman peserta studi lapangan pengelola KIM ke surabaya (15 org * 5 Hari)</t>
  </si>
  <si>
    <t xml:space="preserve">Belanja Perjalanan Dinas Luar Daerah </t>
  </si>
  <si>
    <t>Belanja jasa tenaga ahli/instruktur/narasumber/moderator</t>
  </si>
  <si>
    <t>-Belanja jasa narasumber pengembangan KIM (6jam * 7 kab/kota)</t>
  </si>
  <si>
    <t>-Uang saku peserta pengembangan KIM (25 org * 7 kab/kota)</t>
  </si>
  <si>
    <t>2.10.01.02.04.5.2.</t>
  </si>
  <si>
    <t>: 2.10.2.10.01.02. 04</t>
  </si>
  <si>
    <t xml:space="preserve">Pengelolaan Aspirasi Publik Lingkup Pemerintah Daerah </t>
  </si>
  <si>
    <t xml:space="preserve">Jumlah Pengelola Aspirasi Publik Lingkup Pemerintah Daerah yang difasilitasi </t>
  </si>
  <si>
    <t xml:space="preserve">60 Org </t>
  </si>
  <si>
    <t xml:space="preserve">Persentase Informasi Publik Berkaitan dengan Publikasi yang diakses masyarakat </t>
  </si>
  <si>
    <t xml:space="preserve">Rasio Intensitas Informasi Berkaitan dengan Pariwisata, Pertanian, Pendidikan, Kesehatan dan Penanggulangan Bencana Periode 1 tahun </t>
  </si>
  <si>
    <t xml:space="preserve">5 Jenis </t>
  </si>
  <si>
    <t xml:space="preserve">Persentase Kesesuaian antara Kuantitas Berita dengan Informasi yang di Publikasi </t>
  </si>
  <si>
    <t>-PPTK (1 orang x 6 bulan)</t>
  </si>
  <si>
    <t>-Staf Pelaksana Kegiatan (2org x 6bln)</t>
  </si>
  <si>
    <t>-Belanja perlengkapan  peserta peningkatan  kapasitas  pengelola aspirasi publik</t>
  </si>
  <si>
    <t>-Belanja spanduk (6 Meter x 1 lembar)</t>
  </si>
  <si>
    <t>-Belanja Cetak laporan aspirasi publik/bulan (3buku* 4triwulan)</t>
  </si>
  <si>
    <t>buku</t>
  </si>
  <si>
    <t>-Belanja Cetak sertifikat peningkatan kapasitas pengelolaan aspirasi publik</t>
  </si>
  <si>
    <t>-Belanja sewa ruang rapat kegiatan peningkatan  kapasitas  pengelola aspirasi publik</t>
  </si>
  <si>
    <t>-Belanja sewa kamar hotel peserta peningkatan  kapasitas Pengelolaan aspirasi publik (16 kmr x  1 mlm )</t>
  </si>
  <si>
    <t>-Belanja Makanan dan Minum peserta dan panitia kegiatan peningkatan kapasitas Pengelola Aspirasi/opini  publik ( 70 orang x 2 hari )</t>
  </si>
  <si>
    <t>-Belanja perjalanan  dinas kegiatan pengelolaan  aspirasi publik ke kab.belitung/beltim</t>
  </si>
  <si>
    <t>-Belanja perjalanan  dinas kegiatan pengelolaan  aspirasi publik ke kabupaten  di pulau bangka</t>
  </si>
  <si>
    <t>-Perjalanan dinas kegiatan pengelolaan  aspirasi publik ke nasional</t>
  </si>
  <si>
    <t>-Fasilitasi Perjalanan  dinas Narasumber pusat kegiatan pengelolaan Aspirasi Publik</t>
  </si>
  <si>
    <t>-Fasilitasi kegiatan studi lapangan Pengelolaan Aspirasi publik ke Jawa Barat ( 15 orang )</t>
  </si>
  <si>
    <t>-Belanja jasa narasumber pusat kegiatan peningkatan kapasitas pengelolaan  aspirasi publik</t>
  </si>
  <si>
    <t>-Belanja jasa narasumber lokal kegiatan peningkatan  kapasitas pengelolaan  aspirasi publik</t>
  </si>
  <si>
    <t>-uang saku peserta Peningkatan kapasitas  Pengelolaan Aspirasi Publik ( 60 orang x 2 hari )</t>
  </si>
  <si>
    <t>-Belanja alat tulis kantor studio info radio</t>
  </si>
  <si>
    <t>Belanja Peralatan  Kebersihan  Dan Bahan Pembersih</t>
  </si>
  <si>
    <t>-Belanja Peralatan  Kebersihan  Dan Bahan Pembersih studio info radio</t>
  </si>
  <si>
    <t>Belanja Bahan Logistik Rumah Tangga</t>
  </si>
  <si>
    <t>-Belanja isi ulang air mineral galon studio info radio</t>
  </si>
  <si>
    <t>galon</t>
  </si>
  <si>
    <t>-Belanja air mineral kotak studio info radio</t>
  </si>
  <si>
    <t>kotak</t>
  </si>
  <si>
    <t>-Belanja Perlengkapan  Peserta workshop peserta radio</t>
  </si>
  <si>
    <t>-Belanja Perlengkapan  Peserta peningkatan kapasitas penyiar radio</t>
  </si>
  <si>
    <t>Belanja telepon</t>
  </si>
  <si>
    <t>-Pembayaran  rekening/pulsa telepon</t>
  </si>
  <si>
    <t>Belanja listrik</t>
  </si>
  <si>
    <t>-Pembyaran  rekening listrik PLN</t>
  </si>
  <si>
    <t>Belanja kawat/faksimili/internet</t>
  </si>
  <si>
    <t>-Pembayaran  STL, ISR dan IPP tetap info radio</t>
  </si>
  <si>
    <t>-Belanja internet studio info radio</t>
  </si>
  <si>
    <t>-Belanja paket data siaran langsung</t>
  </si>
  <si>
    <t>bulan</t>
  </si>
  <si>
    <t>-Belanja jasa kerjasama siaran radio/televisi</t>
  </si>
  <si>
    <t>Belanja Jasa instansi lainnya</t>
  </si>
  <si>
    <t>Belanja Jasa instansi</t>
  </si>
  <si>
    <t>-Pembayaran  hosting streaming radio</t>
  </si>
  <si>
    <t>-Pembayaran sewa, STL, ISR dan IPP tetap info radio</t>
  </si>
  <si>
    <t>-Belanja Cetak piagam workshop</t>
  </si>
  <si>
    <t>-Belanja Cetak sertifikat peningkatan kapasitas penyiar radio</t>
  </si>
  <si>
    <t>-Belanja sewa kamar hotel kegiatan workshop penyiaran radio (1 hari)</t>
  </si>
  <si>
    <t>-Belanja sewa ruang rapatl kegiatan peningkatan kapasitas penyiar radio (3 hari)</t>
  </si>
  <si>
    <t>-Belanja sewa kamar hotel kegiatan workshop  penyiaran radio (2kmr x 2mlm)</t>
  </si>
  <si>
    <t>-Belanja sewa kamar hotel kegiatan peningkatan  kapasitas</t>
  </si>
  <si>
    <t>Belanja makanan  dan minuman rapat</t>
  </si>
  <si>
    <t>-Belanja makanan  dan minuman Talkshow/kru info radio</t>
  </si>
  <si>
    <t>-Belanja makanan  dan minuman peserta dan panitia kegiatan workshop penyiaran radio (65 org x 1 hari)</t>
  </si>
  <si>
    <t>-Belanja makanan  dan minuman peserta dan panitia kegiatan</t>
  </si>
  <si>
    <t>-Perjalanan  dinas kegiatan peliputan/reportase  di Pulau belitung (12trips x 2kab)</t>
  </si>
  <si>
    <t>-Perjalanan  dinas kegiatan peliputan/reportase  di Pulau Bangka</t>
  </si>
  <si>
    <t>-Perjalanan  dinas kegiatan peliputan dan pertemuan Lppll nasional di jakarta (22 trips x 1tahun)</t>
  </si>
  <si>
    <t>-Perjalanan  dinas kegiatan peliputan dan pertemuan Lppl nasional di luar jakarta (6trips x 1thn)</t>
  </si>
  <si>
    <t>-Fasilitasi narasumber kegiatan workshop penyiaran radio</t>
  </si>
  <si>
    <t>-Fasilitasi narasumber kegiatan peningkatan  kapasitas  penyiar radio</t>
  </si>
  <si>
    <t>0h</t>
  </si>
  <si>
    <t>Belanja Pemeliharaan</t>
  </si>
  <si>
    <t>Belanja Pemeliharaan  Alat - alat Studio</t>
  </si>
  <si>
    <t>-Belanja pemeliharaan  alat-alat studio info radio</t>
  </si>
  <si>
    <t>Belanja Pemeliharaan  Alat - alat Komunikasi</t>
  </si>
  <si>
    <t>Belanja pemeliharaan alat-alat komunikasi</t>
  </si>
  <si>
    <t>-Belanja pemeliharaan alat-alat komunikasi  stasiun info radio</t>
  </si>
  <si>
    <t>-Belanja pemeliharaan  alat-alat komunikasi  stasiun tranmisi gunung menumbing</t>
  </si>
  <si>
    <t>-Belanja pemeliharaan  alat-alat komunikasi  stasiun tranmisi gunung tajam</t>
  </si>
  <si>
    <t>-Belanja jasa narasumber kegiatan workshop  penyiaran info radio</t>
  </si>
  <si>
    <t>-Belanja jasa narasumber kegiatan peningkatan  kapasitas penyiar radio</t>
  </si>
  <si>
    <t>-Uang saku peserta kegiatan workshop penyiaran  radio (50org x 1hari)</t>
  </si>
  <si>
    <t>-Uang saku peserta kegiatan peningkatan  kapasitas penyiar</t>
  </si>
  <si>
    <t>Belanja Modal</t>
  </si>
  <si>
    <t>Belanja Modal Pengadaan Alat-Alat Studio</t>
  </si>
  <si>
    <t>-Belanja modal pengadaan  mixer radio</t>
  </si>
  <si>
    <t>unit</t>
  </si>
  <si>
    <t>-Belanja modal pengadaan  stand mic with lamp on air</t>
  </si>
  <si>
    <t>-Belanja modal pengadaan  microphone</t>
  </si>
  <si>
    <t>-Belanja modal pengadaan audio processor</t>
  </si>
  <si>
    <t>Belanja Modal Pengadaan alat-Alat Komunikasi</t>
  </si>
  <si>
    <t>Belanja modal Pengadaan  pemancar dan perlengkapannya</t>
  </si>
  <si>
    <t>-Belanja modal pengadaan antena transmisi radio</t>
  </si>
  <si>
    <t>-Belanja modal pengadaan  kabel LDF</t>
  </si>
  <si>
    <t>meter</t>
  </si>
  <si>
    <t>Pangkalpinang,                                    2019</t>
  </si>
  <si>
    <t>: 2.10.2.10.01.02. 01</t>
  </si>
  <si>
    <t xml:space="preserve">Pengelolaan Saluran Komunikasi Pemerintah Daerah dan Non Pemerintah Daerah </t>
  </si>
  <si>
    <t>1</t>
  </si>
  <si>
    <t>Persentase Kesesuaian antara Kuantitas Berita dengan Informasi yang dipublikasi</t>
  </si>
  <si>
    <t xml:space="preserve">Persentase Informasi Publik berkaitan dengan Publikasi yang dapat di akses oleh masyarakat </t>
  </si>
  <si>
    <t xml:space="preserve">Kelompok Sasaran kegiatan   : Instansi Pemrintah, Media dan Masyarakat  </t>
  </si>
  <si>
    <t xml:space="preserve">Jumlah Saluran Komunikasi Pemda yang di kelola </t>
  </si>
  <si>
    <t xml:space="preserve">Jumlah Saluran Komunikasi non Pemda yang difasilitasi  </t>
  </si>
  <si>
    <t xml:space="preserve">Rasio Intensitas Informasi, Berkaitan dengan Pariwisata, Pertanian, Pendidikan, Kesehatan dan Penaggulangan Bencana periode 1 tahun   </t>
  </si>
  <si>
    <t>5 Jenis Berita</t>
  </si>
  <si>
    <t xml:space="preserve">Persentase Informasi Publik yang terpublikasi dengan baik </t>
  </si>
  <si>
    <t>5</t>
  </si>
  <si>
    <t>Jumlah Informasi Publik yang dipublikasi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</si>
</sst>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Rp&quot;#,##0.00_);[Red]\(&quot;Rp&quot;#,##0.0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_(&quot;Rp&quot;\.* #,##0_);_(&quot;Rp&quot;* \(#,##0\);_(&quot;Rp&quot;* &quot;-&quot;_);_(@_)"/>
  </numFmts>
  <fonts count="18" x14ac:knownFonts="1"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b/>
      <sz val="13"/>
      <name val="Tahoma"/>
      <family val="2"/>
    </font>
    <font>
      <b/>
      <sz val="11"/>
      <name val="Tahoma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 val="double"/>
      <sz val="10"/>
      <name val="Tahoma"/>
      <family val="2"/>
    </font>
    <font>
      <b/>
      <sz val="12"/>
      <color theme="1"/>
      <name val="Arial Narrow"/>
      <family val="2"/>
    </font>
    <font>
      <i/>
      <sz val="12"/>
      <color theme="1"/>
      <name val="Arial Narrow"/>
      <family val="2"/>
    </font>
    <font>
      <sz val="12"/>
      <color theme="1"/>
      <name val="Arial Narrow"/>
      <family val="2"/>
    </font>
    <font>
      <i/>
      <sz val="12"/>
      <name val="Arial Narrow"/>
      <family val="2"/>
    </font>
    <font>
      <i/>
      <sz val="10"/>
      <name val="Tahoma"/>
      <family val="2"/>
    </font>
    <font>
      <sz val="10"/>
      <color rgb="FF0070C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18" xfId="0" applyNumberFormat="1" applyFont="1" applyFill="1" applyBorder="1" applyAlignment="1">
      <alignment horizontal="left" vertical="center"/>
    </xf>
    <xf numFmtId="3" fontId="2" fillId="0" borderId="19" xfId="0" applyNumberFormat="1" applyFont="1" applyFill="1" applyBorder="1" applyAlignment="1">
      <alignment vertical="center"/>
    </xf>
    <xf numFmtId="3" fontId="2" fillId="0" borderId="19" xfId="0" applyNumberFormat="1" applyFont="1" applyFill="1" applyBorder="1" applyAlignment="1">
      <alignment horizontal="right" vertical="center"/>
    </xf>
    <xf numFmtId="10" fontId="2" fillId="0" borderId="20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horizontal="left" vertical="center"/>
    </xf>
    <xf numFmtId="3" fontId="2" fillId="0" borderId="0" xfId="0" quotePrefix="1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15" xfId="0" applyNumberFormat="1" applyFont="1" applyFill="1" applyBorder="1" applyAlignment="1">
      <alignment vertical="center"/>
    </xf>
    <xf numFmtId="3" fontId="2" fillId="0" borderId="8" xfId="0" applyNumberFormat="1" applyFont="1" applyFill="1" applyBorder="1" applyAlignment="1">
      <alignment horizontal="left" vertical="center"/>
    </xf>
    <xf numFmtId="3" fontId="2" fillId="0" borderId="9" xfId="0" applyNumberFormat="1" applyFont="1" applyFill="1" applyBorder="1" applyAlignment="1">
      <alignment vertical="center"/>
    </xf>
    <xf numFmtId="3" fontId="2" fillId="0" borderId="9" xfId="0" applyNumberFormat="1" applyFont="1" applyFill="1" applyBorder="1" applyAlignment="1">
      <alignment horizontal="right" vertical="center"/>
    </xf>
    <xf numFmtId="10" fontId="2" fillId="0" borderId="17" xfId="0" applyNumberFormat="1" applyFont="1" applyFill="1" applyBorder="1" applyAlignment="1">
      <alignment vertical="center"/>
    </xf>
    <xf numFmtId="3" fontId="2" fillId="0" borderId="12" xfId="0" applyNumberFormat="1" applyFont="1" applyFill="1" applyBorder="1" applyAlignment="1">
      <alignment vertical="top"/>
    </xf>
    <xf numFmtId="3" fontId="2" fillId="0" borderId="13" xfId="0" applyNumberFormat="1" applyFont="1" applyFill="1" applyBorder="1" applyAlignment="1">
      <alignment vertical="top"/>
    </xf>
    <xf numFmtId="8" fontId="2" fillId="0" borderId="0" xfId="0" applyNumberFormat="1" applyFont="1" applyFill="1" applyBorder="1" applyAlignment="1">
      <alignment vertical="center"/>
    </xf>
    <xf numFmtId="3" fontId="2" fillId="0" borderId="21" xfId="0" applyNumberFormat="1" applyFont="1" applyFill="1" applyBorder="1" applyAlignment="1">
      <alignment horizontal="left" vertical="top"/>
    </xf>
    <xf numFmtId="3" fontId="2" fillId="0" borderId="13" xfId="0" applyNumberFormat="1" applyFont="1" applyFill="1" applyBorder="1" applyAlignment="1">
      <alignment horizontal="left" vertical="top"/>
    </xf>
    <xf numFmtId="3" fontId="2" fillId="0" borderId="24" xfId="0" applyNumberFormat="1" applyFont="1" applyFill="1" applyBorder="1" applyAlignment="1">
      <alignment horizontal="left" vertical="top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24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horizontal="left" vertical="top"/>
    </xf>
    <xf numFmtId="3" fontId="2" fillId="0" borderId="19" xfId="0" applyNumberFormat="1" applyFont="1" applyFill="1" applyBorder="1" applyAlignment="1">
      <alignment horizontal="left" vertical="top"/>
    </xf>
    <xf numFmtId="3" fontId="2" fillId="0" borderId="23" xfId="0" applyNumberFormat="1" applyFont="1" applyFill="1" applyBorder="1" applyAlignment="1">
      <alignment horizontal="left" vertical="top"/>
    </xf>
    <xf numFmtId="3" fontId="2" fillId="0" borderId="12" xfId="0" applyNumberFormat="1" applyFont="1" applyFill="1" applyBorder="1" applyAlignment="1">
      <alignment horizontal="left" vertical="top"/>
    </xf>
    <xf numFmtId="3" fontId="2" fillId="0" borderId="13" xfId="0" applyNumberFormat="1" applyFont="1" applyFill="1" applyBorder="1" applyAlignment="1">
      <alignment vertical="top" wrapText="1"/>
    </xf>
    <xf numFmtId="3" fontId="2" fillId="0" borderId="12" xfId="0" applyNumberFormat="1" applyFont="1" applyFill="1" applyBorder="1" applyAlignment="1">
      <alignment vertical="top" wrapText="1"/>
    </xf>
    <xf numFmtId="10" fontId="2" fillId="0" borderId="12" xfId="0" applyNumberFormat="1" applyFont="1" applyFill="1" applyBorder="1" applyAlignment="1">
      <alignment horizontal="center" vertical="center"/>
    </xf>
    <xf numFmtId="10" fontId="2" fillId="0" borderId="24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64" fontId="4" fillId="0" borderId="24" xfId="1" applyNumberFormat="1" applyFont="1" applyFill="1" applyBorder="1" applyAlignment="1">
      <alignment horizontal="center" vertical="center"/>
    </xf>
    <xf numFmtId="164" fontId="4" fillId="0" borderId="36" xfId="1" applyNumberFormat="1" applyFont="1" applyFill="1" applyBorder="1" applyAlignment="1">
      <alignment horizontal="center" vertical="center"/>
    </xf>
    <xf numFmtId="164" fontId="4" fillId="0" borderId="36" xfId="1" applyNumberFormat="1" applyFont="1" applyFill="1" applyBorder="1" applyAlignment="1">
      <alignment horizontal="center" vertical="center" wrapText="1"/>
    </xf>
    <xf numFmtId="0" fontId="4" fillId="0" borderId="44" xfId="1" applyNumberFormat="1" applyFont="1" applyFill="1" applyBorder="1" applyAlignment="1">
      <alignment horizontal="center" vertical="center"/>
    </xf>
    <xf numFmtId="0" fontId="4" fillId="0" borderId="39" xfId="1" applyNumberFormat="1" applyFont="1" applyFill="1" applyBorder="1" applyAlignment="1">
      <alignment horizontal="center" vertical="center"/>
    </xf>
    <xf numFmtId="0" fontId="4" fillId="0" borderId="40" xfId="1" applyNumberFormat="1" applyFont="1" applyFill="1" applyBorder="1" applyAlignment="1">
      <alignment horizontal="center" vertical="center"/>
    </xf>
    <xf numFmtId="3" fontId="4" fillId="0" borderId="38" xfId="1" applyNumberFormat="1" applyFont="1" applyFill="1" applyBorder="1" applyAlignment="1">
      <alignment horizontal="center" vertical="center"/>
    </xf>
    <xf numFmtId="10" fontId="4" fillId="0" borderId="40" xfId="1" quotePrefix="1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center"/>
    </xf>
    <xf numFmtId="0" fontId="2" fillId="0" borderId="45" xfId="1" applyNumberFormat="1" applyFont="1" applyFill="1" applyBorder="1" applyAlignment="1">
      <alignment horizontal="center" vertical="center"/>
    </xf>
    <xf numFmtId="41" fontId="2" fillId="0" borderId="45" xfId="1" applyNumberFormat="1" applyFont="1" applyFill="1" applyBorder="1" applyAlignment="1">
      <alignment vertical="center"/>
    </xf>
    <xf numFmtId="41" fontId="4" fillId="0" borderId="46" xfId="1" applyNumberFormat="1" applyFont="1" applyFill="1" applyBorder="1" applyAlignment="1">
      <alignment vertical="center"/>
    </xf>
    <xf numFmtId="41" fontId="4" fillId="0" borderId="47" xfId="1" applyNumberFormat="1" applyFont="1" applyFill="1" applyBorder="1" applyAlignment="1">
      <alignment vertical="center"/>
    </xf>
    <xf numFmtId="10" fontId="4" fillId="0" borderId="46" xfId="1" applyNumberFormat="1" applyFont="1" applyFill="1" applyBorder="1" applyAlignment="1">
      <alignment horizontal="center" vertical="top"/>
    </xf>
    <xf numFmtId="0" fontId="9" fillId="0" borderId="48" xfId="0" applyFont="1" applyFill="1" applyBorder="1" applyAlignment="1">
      <alignment horizontal="center"/>
    </xf>
    <xf numFmtId="0" fontId="10" fillId="0" borderId="49" xfId="0" applyFont="1" applyFill="1" applyBorder="1" applyAlignment="1">
      <alignment horizontal="center"/>
    </xf>
    <xf numFmtId="0" fontId="9" fillId="0" borderId="49" xfId="0" applyFont="1" applyFill="1" applyBorder="1" applyAlignment="1">
      <alignment horizontal="left"/>
    </xf>
    <xf numFmtId="41" fontId="4" fillId="0" borderId="50" xfId="3" applyFont="1" applyFill="1" applyBorder="1" applyAlignment="1">
      <alignment vertical="center"/>
    </xf>
    <xf numFmtId="0" fontId="4" fillId="0" borderId="51" xfId="4" applyFont="1" applyFill="1" applyBorder="1" applyAlignment="1"/>
    <xf numFmtId="0" fontId="8" fillId="0" borderId="51" xfId="0" applyNumberFormat="1" applyFont="1" applyFill="1" applyBorder="1" applyAlignment="1">
      <alignment horizontal="left" vertical="center"/>
    </xf>
    <xf numFmtId="0" fontId="8" fillId="0" borderId="52" xfId="0" applyNumberFormat="1" applyFont="1" applyFill="1" applyBorder="1" applyAlignment="1">
      <alignment horizontal="left" vertical="center"/>
    </xf>
    <xf numFmtId="4" fontId="10" fillId="0" borderId="49" xfId="0" applyNumberFormat="1" applyFont="1" applyFill="1" applyBorder="1" applyAlignment="1">
      <alignment horizontal="center"/>
    </xf>
    <xf numFmtId="4" fontId="11" fillId="0" borderId="49" xfId="5" applyNumberFormat="1" applyFont="1" applyFill="1" applyBorder="1"/>
    <xf numFmtId="4" fontId="4" fillId="0" borderId="49" xfId="5" applyNumberFormat="1" applyFont="1" applyFill="1" applyBorder="1"/>
    <xf numFmtId="4" fontId="11" fillId="0" borderId="49" xfId="5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vertical="center"/>
    </xf>
    <xf numFmtId="0" fontId="9" fillId="0" borderId="53" xfId="0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/>
    </xf>
    <xf numFmtId="0" fontId="9" fillId="0" borderId="54" xfId="0" applyFont="1" applyFill="1" applyBorder="1"/>
    <xf numFmtId="41" fontId="4" fillId="0" borderId="55" xfId="3" applyFont="1" applyFill="1" applyBorder="1" applyAlignment="1">
      <alignment vertical="center"/>
    </xf>
    <xf numFmtId="0" fontId="4" fillId="0" borderId="56" xfId="4" applyFont="1" applyFill="1" applyBorder="1" applyAlignment="1"/>
    <xf numFmtId="0" fontId="8" fillId="0" borderId="56" xfId="0" applyNumberFormat="1" applyFont="1" applyFill="1" applyBorder="1" applyAlignment="1">
      <alignment horizontal="left" vertical="center"/>
    </xf>
    <xf numFmtId="0" fontId="8" fillId="0" borderId="57" xfId="0" applyNumberFormat="1" applyFont="1" applyFill="1" applyBorder="1" applyAlignment="1">
      <alignment horizontal="left" vertical="center"/>
    </xf>
    <xf numFmtId="4" fontId="10" fillId="0" borderId="54" xfId="0" applyNumberFormat="1" applyFont="1" applyFill="1" applyBorder="1" applyAlignment="1">
      <alignment horizontal="center"/>
    </xf>
    <xf numFmtId="4" fontId="10" fillId="0" borderId="54" xfId="1" applyNumberFormat="1" applyFont="1" applyFill="1" applyBorder="1"/>
    <xf numFmtId="4" fontId="11" fillId="0" borderId="54" xfId="5" applyNumberFormat="1" applyFont="1" applyFill="1" applyBorder="1"/>
    <xf numFmtId="4" fontId="4" fillId="0" borderId="54" xfId="5" applyNumberFormat="1" applyFont="1" applyFill="1" applyBorder="1" applyAlignment="1">
      <alignment horizontal="center"/>
    </xf>
    <xf numFmtId="0" fontId="12" fillId="0" borderId="53" xfId="0" applyFont="1" applyFill="1" applyBorder="1" applyAlignment="1">
      <alignment horizontal="center"/>
    </xf>
    <xf numFmtId="0" fontId="12" fillId="0" borderId="54" xfId="0" applyFont="1" applyFill="1" applyBorder="1" applyAlignment="1">
      <alignment horizontal="center"/>
    </xf>
    <xf numFmtId="0" fontId="13" fillId="0" borderId="55" xfId="0" quotePrefix="1" applyFont="1" applyFill="1" applyBorder="1"/>
    <xf numFmtId="41" fontId="4" fillId="0" borderId="56" xfId="3" applyFont="1" applyFill="1" applyBorder="1" applyAlignment="1">
      <alignment vertical="center"/>
    </xf>
    <xf numFmtId="4" fontId="14" fillId="0" borderId="54" xfId="2" applyNumberFormat="1" applyFont="1" applyFill="1" applyBorder="1" applyAlignment="1">
      <alignment horizontal="center"/>
    </xf>
    <xf numFmtId="4" fontId="14" fillId="0" borderId="54" xfId="2" applyNumberFormat="1" applyFont="1" applyFill="1" applyBorder="1"/>
    <xf numFmtId="4" fontId="4" fillId="0" borderId="54" xfId="5" applyNumberFormat="1" applyFont="1" applyFill="1" applyBorder="1"/>
    <xf numFmtId="0" fontId="12" fillId="0" borderId="55" xfId="0" applyFont="1" applyFill="1" applyBorder="1"/>
    <xf numFmtId="0" fontId="4" fillId="0" borderId="56" xfId="0" applyNumberFormat="1" applyFont="1" applyFill="1" applyBorder="1" applyAlignment="1">
      <alignment horizontal="left" vertical="center"/>
    </xf>
    <xf numFmtId="0" fontId="4" fillId="0" borderId="57" xfId="0" applyNumberFormat="1" applyFont="1" applyFill="1" applyBorder="1" applyAlignment="1">
      <alignment horizontal="left" vertical="center"/>
    </xf>
    <xf numFmtId="4" fontId="14" fillId="0" borderId="54" xfId="1" applyNumberFormat="1" applyFont="1" applyFill="1" applyBorder="1" applyAlignment="1">
      <alignment horizontal="center"/>
    </xf>
    <xf numFmtId="4" fontId="14" fillId="0" borderId="54" xfId="0" applyNumberFormat="1" applyFont="1" applyFill="1" applyBorder="1" applyAlignment="1">
      <alignment horizontal="center"/>
    </xf>
    <xf numFmtId="4" fontId="14" fillId="0" borderId="54" xfId="1" applyNumberFormat="1" applyFont="1" applyFill="1" applyBorder="1"/>
    <xf numFmtId="0" fontId="12" fillId="0" borderId="54" xfId="0" quotePrefix="1" applyFont="1" applyFill="1" applyBorder="1" applyAlignment="1">
      <alignment horizontal="center"/>
    </xf>
    <xf numFmtId="0" fontId="2" fillId="0" borderId="56" xfId="0" applyNumberFormat="1" applyFont="1" applyFill="1" applyBorder="1" applyAlignment="1">
      <alignment horizontal="left" vertical="center"/>
    </xf>
    <xf numFmtId="0" fontId="2" fillId="0" borderId="57" xfId="0" applyNumberFormat="1" applyFont="1" applyFill="1" applyBorder="1" applyAlignment="1">
      <alignment horizontal="left" vertical="center"/>
    </xf>
    <xf numFmtId="4" fontId="12" fillId="0" borderId="54" xfId="1" applyNumberFormat="1" applyFont="1" applyFill="1" applyBorder="1" applyAlignment="1">
      <alignment horizontal="center"/>
    </xf>
    <xf numFmtId="4" fontId="12" fillId="0" borderId="54" xfId="0" applyNumberFormat="1" applyFont="1" applyFill="1" applyBorder="1" applyAlignment="1">
      <alignment horizontal="center"/>
    </xf>
    <xf numFmtId="4" fontId="12" fillId="0" borderId="54" xfId="1" applyNumberFormat="1" applyFont="1" applyFill="1" applyBorder="1"/>
    <xf numFmtId="3" fontId="4" fillId="0" borderId="0" xfId="0" applyNumberFormat="1" applyFont="1" applyFill="1" applyBorder="1" applyAlignment="1">
      <alignment vertical="center"/>
    </xf>
    <xf numFmtId="0" fontId="15" fillId="0" borderId="55" xfId="0" quotePrefix="1" applyFont="1" applyFill="1" applyBorder="1"/>
    <xf numFmtId="41" fontId="2" fillId="0" borderId="56" xfId="3" applyFont="1" applyFill="1" applyBorder="1" applyAlignment="1">
      <alignment vertical="center"/>
    </xf>
    <xf numFmtId="4" fontId="2" fillId="0" borderId="54" xfId="5" applyNumberFormat="1" applyFont="1" applyFill="1" applyBorder="1"/>
    <xf numFmtId="4" fontId="2" fillId="2" borderId="54" xfId="5" applyNumberFormat="1" applyFont="1" applyFill="1" applyBorder="1"/>
    <xf numFmtId="4" fontId="14" fillId="3" borderId="54" xfId="1" applyNumberFormat="1" applyFont="1" applyFill="1" applyBorder="1" applyAlignment="1">
      <alignment horizontal="center"/>
    </xf>
    <xf numFmtId="4" fontId="14" fillId="3" borderId="54" xfId="0" applyNumberFormat="1" applyFont="1" applyFill="1" applyBorder="1" applyAlignment="1">
      <alignment horizontal="center"/>
    </xf>
    <xf numFmtId="4" fontId="14" fillId="3" borderId="54" xfId="1" applyNumberFormat="1" applyFont="1" applyFill="1" applyBorder="1"/>
    <xf numFmtId="4" fontId="2" fillId="3" borderId="54" xfId="5" applyNumberFormat="1" applyFont="1" applyFill="1" applyBorder="1"/>
    <xf numFmtId="0" fontId="12" fillId="3" borderId="53" xfId="0" applyFont="1" applyFill="1" applyBorder="1" applyAlignment="1">
      <alignment horizontal="center"/>
    </xf>
    <xf numFmtId="0" fontId="12" fillId="3" borderId="54" xfId="0" applyFont="1" applyFill="1" applyBorder="1" applyAlignment="1">
      <alignment horizontal="center"/>
    </xf>
    <xf numFmtId="0" fontId="13" fillId="3" borderId="55" xfId="0" quotePrefix="1" applyFont="1" applyFill="1" applyBorder="1"/>
    <xf numFmtId="41" fontId="2" fillId="3" borderId="56" xfId="2" applyFont="1" applyFill="1" applyBorder="1" applyAlignment="1">
      <alignment horizontal="left" vertical="center"/>
    </xf>
    <xf numFmtId="0" fontId="2" fillId="3" borderId="56" xfId="4" applyFont="1" applyFill="1" applyBorder="1" applyAlignment="1"/>
    <xf numFmtId="0" fontId="2" fillId="3" borderId="56" xfId="0" applyNumberFormat="1" applyFont="1" applyFill="1" applyBorder="1" applyAlignment="1">
      <alignment horizontal="left" vertical="center"/>
    </xf>
    <xf numFmtId="0" fontId="2" fillId="3" borderId="57" xfId="0" applyNumberFormat="1" applyFont="1" applyFill="1" applyBorder="1" applyAlignment="1">
      <alignment horizontal="left" vertical="center"/>
    </xf>
    <xf numFmtId="4" fontId="4" fillId="3" borderId="54" xfId="5" applyNumberFormat="1" applyFont="1" applyFill="1" applyBorder="1"/>
    <xf numFmtId="4" fontId="4" fillId="3" borderId="54" xfId="5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vertical="center"/>
    </xf>
    <xf numFmtId="0" fontId="10" fillId="0" borderId="55" xfId="0" quotePrefix="1" applyFont="1" applyFill="1" applyBorder="1"/>
    <xf numFmtId="0" fontId="14" fillId="3" borderId="55" xfId="0" quotePrefix="1" applyFont="1" applyFill="1" applyBorder="1"/>
    <xf numFmtId="41" fontId="2" fillId="0" borderId="56" xfId="2" applyFont="1" applyFill="1" applyBorder="1" applyAlignment="1">
      <alignment horizontal="left" vertical="center"/>
    </xf>
    <xf numFmtId="0" fontId="2" fillId="0" borderId="56" xfId="4" applyFont="1" applyFill="1" applyBorder="1" applyAlignment="1"/>
    <xf numFmtId="0" fontId="14" fillId="0" borderId="55" xfId="0" quotePrefix="1" applyFont="1" applyFill="1" applyBorder="1"/>
    <xf numFmtId="41" fontId="4" fillId="0" borderId="56" xfId="2" applyFont="1" applyFill="1" applyBorder="1" applyAlignment="1">
      <alignment horizontal="left" vertical="center"/>
    </xf>
    <xf numFmtId="0" fontId="14" fillId="0" borderId="53" xfId="0" applyFont="1" applyFill="1" applyBorder="1" applyAlignment="1">
      <alignment horizontal="center"/>
    </xf>
    <xf numFmtId="0" fontId="14" fillId="0" borderId="54" xfId="0" applyFont="1" applyFill="1" applyBorder="1" applyAlignment="1">
      <alignment horizontal="center"/>
    </xf>
    <xf numFmtId="0" fontId="14" fillId="0" borderId="55" xfId="0" applyFont="1" applyFill="1" applyBorder="1"/>
    <xf numFmtId="0" fontId="16" fillId="0" borderId="56" xfId="0" applyNumberFormat="1" applyFont="1" applyFill="1" applyBorder="1" applyAlignment="1">
      <alignment horizontal="left" vertical="center"/>
    </xf>
    <xf numFmtId="0" fontId="2" fillId="0" borderId="56" xfId="0" applyFont="1" applyFill="1" applyBorder="1" applyAlignment="1">
      <alignment vertical="center"/>
    </xf>
    <xf numFmtId="0" fontId="2" fillId="0" borderId="57" xfId="0" applyNumberFormat="1" applyFont="1" applyFill="1" applyBorder="1" applyAlignment="1">
      <alignment vertical="center"/>
    </xf>
    <xf numFmtId="4" fontId="2" fillId="0" borderId="54" xfId="0" applyNumberFormat="1" applyFont="1" applyFill="1" applyBorder="1" applyAlignment="1">
      <alignment vertical="center"/>
    </xf>
    <xf numFmtId="0" fontId="12" fillId="0" borderId="58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13" fillId="0" borderId="60" xfId="0" quotePrefix="1" applyFont="1" applyFill="1" applyBorder="1"/>
    <xf numFmtId="0" fontId="2" fillId="0" borderId="61" xfId="0" applyFont="1" applyFill="1" applyBorder="1" applyAlignment="1">
      <alignment vertical="center"/>
    </xf>
    <xf numFmtId="0" fontId="2" fillId="0" borderId="62" xfId="0" applyNumberFormat="1" applyFont="1" applyFill="1" applyBorder="1" applyAlignment="1">
      <alignment vertical="center"/>
    </xf>
    <xf numFmtId="43" fontId="14" fillId="0" borderId="59" xfId="1" applyFont="1" applyFill="1" applyBorder="1" applyAlignment="1">
      <alignment horizontal="center"/>
    </xf>
    <xf numFmtId="0" fontId="14" fillId="0" borderId="59" xfId="0" applyFont="1" applyFill="1" applyBorder="1" applyAlignment="1">
      <alignment horizontal="center"/>
    </xf>
    <xf numFmtId="164" fontId="14" fillId="0" borderId="59" xfId="1" applyNumberFormat="1" applyFont="1" applyFill="1" applyBorder="1"/>
    <xf numFmtId="166" fontId="2" fillId="0" borderId="59" xfId="0" applyNumberFormat="1" applyFont="1" applyFill="1" applyBorder="1" applyAlignment="1">
      <alignment vertical="center"/>
    </xf>
    <xf numFmtId="4" fontId="4" fillId="0" borderId="59" xfId="5" applyNumberFormat="1" applyFont="1" applyFill="1" applyBorder="1"/>
    <xf numFmtId="4" fontId="4" fillId="0" borderId="59" xfId="5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left" vertical="center"/>
    </xf>
    <xf numFmtId="166" fontId="2" fillId="0" borderId="0" xfId="1" applyNumberFormat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0" fontId="2" fillId="0" borderId="0" xfId="0" applyNumberFormat="1" applyFont="1" applyFill="1" applyBorder="1" applyAlignment="1">
      <alignment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64" fontId="4" fillId="0" borderId="33" xfId="1" applyNumberFormat="1" applyFont="1" applyFill="1" applyBorder="1" applyAlignment="1">
      <alignment horizontal="center" vertical="center" wrapText="1"/>
    </xf>
    <xf numFmtId="164" fontId="4" fillId="0" borderId="37" xfId="1" applyNumberFormat="1" applyFont="1" applyFill="1" applyBorder="1" applyAlignment="1">
      <alignment horizontal="center" vertical="center" wrapText="1"/>
    </xf>
    <xf numFmtId="3" fontId="4" fillId="0" borderId="34" xfId="1" applyNumberFormat="1" applyFont="1" applyFill="1" applyBorder="1" applyAlignment="1">
      <alignment horizontal="center" vertical="center" wrapText="1"/>
    </xf>
    <xf numFmtId="10" fontId="4" fillId="0" borderId="35" xfId="1" applyNumberFormat="1" applyFont="1" applyFill="1" applyBorder="1" applyAlignment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/>
    </xf>
    <xf numFmtId="0" fontId="4" fillId="0" borderId="39" xfId="0" applyNumberFormat="1" applyFont="1" applyFill="1" applyBorder="1" applyAlignment="1">
      <alignment horizontal="center" vertical="center"/>
    </xf>
    <xf numFmtId="0" fontId="4" fillId="0" borderId="40" xfId="0" applyNumberFormat="1" applyFont="1" applyFill="1" applyBorder="1" applyAlignment="1">
      <alignment horizontal="center" vertical="center"/>
    </xf>
    <xf numFmtId="0" fontId="4" fillId="0" borderId="41" xfId="0" applyNumberFormat="1" applyFont="1" applyFill="1" applyBorder="1" applyAlignment="1">
      <alignment horizontal="center" vertical="center"/>
    </xf>
    <xf numFmtId="0" fontId="4" fillId="0" borderId="42" xfId="0" applyNumberFormat="1" applyFont="1" applyFill="1" applyBorder="1" applyAlignment="1">
      <alignment horizontal="center" vertical="center"/>
    </xf>
    <xf numFmtId="0" fontId="4" fillId="0" borderId="43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12" xfId="0" applyNumberFormat="1" applyFont="1" applyFill="1" applyBorder="1" applyAlignment="1">
      <alignment vertical="top" wrapText="1"/>
    </xf>
    <xf numFmtId="3" fontId="2" fillId="0" borderId="13" xfId="0" applyNumberFormat="1" applyFont="1" applyFill="1" applyBorder="1" applyAlignment="1">
      <alignment vertical="top" wrapText="1"/>
    </xf>
    <xf numFmtId="3" fontId="2" fillId="0" borderId="24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24" xfId="0" applyNumberFormat="1" applyFont="1" applyFill="1" applyBorder="1" applyAlignment="1">
      <alignment horizontal="center" vertical="top" wrapText="1"/>
    </xf>
    <xf numFmtId="10" fontId="2" fillId="0" borderId="12" xfId="0" applyNumberFormat="1" applyFont="1" applyFill="1" applyBorder="1" applyAlignment="1">
      <alignment horizontal="center" vertical="center"/>
    </xf>
    <xf numFmtId="10" fontId="2" fillId="0" borderId="24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left" vertical="top"/>
    </xf>
    <xf numFmtId="3" fontId="2" fillId="0" borderId="13" xfId="0" applyNumberFormat="1" applyFont="1" applyFill="1" applyBorder="1" applyAlignment="1">
      <alignment horizontal="left" vertical="top"/>
    </xf>
    <xf numFmtId="3" fontId="2" fillId="0" borderId="24" xfId="0" applyNumberFormat="1" applyFont="1" applyFill="1" applyBorder="1" applyAlignment="1">
      <alignment horizontal="left" vertical="top"/>
    </xf>
    <xf numFmtId="8" fontId="2" fillId="0" borderId="12" xfId="2" applyNumberFormat="1" applyFont="1" applyFill="1" applyBorder="1" applyAlignment="1">
      <alignment horizontal="center" vertical="top"/>
    </xf>
    <xf numFmtId="0" fontId="2" fillId="0" borderId="24" xfId="2" applyNumberFormat="1" applyFont="1" applyFill="1" applyBorder="1" applyAlignment="1">
      <alignment horizontal="center" vertical="top"/>
    </xf>
    <xf numFmtId="8" fontId="2" fillId="0" borderId="12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19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3" fontId="4" fillId="0" borderId="2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top"/>
    </xf>
    <xf numFmtId="3" fontId="5" fillId="0" borderId="9" xfId="0" applyNumberFormat="1" applyFont="1" applyFill="1" applyBorder="1" applyAlignment="1">
      <alignment horizontal="center" vertical="top"/>
    </xf>
    <xf numFmtId="3" fontId="5" fillId="0" borderId="10" xfId="0" applyNumberFormat="1" applyFont="1" applyFill="1" applyBorder="1" applyAlignment="1">
      <alignment horizontal="center" vertical="top"/>
    </xf>
    <xf numFmtId="3" fontId="6" fillId="0" borderId="16" xfId="0" applyNumberFormat="1" applyFont="1" applyFill="1" applyBorder="1" applyAlignment="1">
      <alignment horizontal="center"/>
    </xf>
    <xf numFmtId="0" fontId="0" fillId="0" borderId="0" xfId="0" applyFill="1" applyBorder="1"/>
    <xf numFmtId="3" fontId="6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/>
    <xf numFmtId="3" fontId="2" fillId="0" borderId="24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/>
    </xf>
    <xf numFmtId="3" fontId="2" fillId="0" borderId="12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0" fontId="12" fillId="0" borderId="55" xfId="0" quotePrefix="1" applyFont="1" applyFill="1" applyBorder="1"/>
    <xf numFmtId="3" fontId="2" fillId="0" borderId="24" xfId="0" applyNumberFormat="1" applyFont="1" applyFill="1" applyBorder="1" applyAlignment="1">
      <alignment horizontal="left" vertical="top" wrapText="1"/>
    </xf>
    <xf numFmtId="9" fontId="2" fillId="0" borderId="1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left" vertical="top"/>
    </xf>
    <xf numFmtId="3" fontId="2" fillId="0" borderId="0" xfId="0" applyNumberFormat="1" applyFont="1" applyFill="1" applyBorder="1" applyAlignment="1">
      <alignment horizontal="left" vertical="top"/>
    </xf>
    <xf numFmtId="3" fontId="2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vertical="top" wrapText="1"/>
    </xf>
    <xf numFmtId="10" fontId="2" fillId="0" borderId="0" xfId="0" applyNumberFormat="1" applyFont="1" applyFill="1" applyBorder="1" applyAlignment="1">
      <alignment horizontal="center" vertical="center"/>
    </xf>
    <xf numFmtId="0" fontId="2" fillId="0" borderId="56" xfId="4" applyFont="1" applyFill="1" applyBorder="1" applyAlignment="1">
      <alignment horizontal="left"/>
    </xf>
    <xf numFmtId="0" fontId="4" fillId="0" borderId="56" xfId="0" applyFont="1" applyFill="1" applyBorder="1" applyAlignment="1">
      <alignment vertical="center"/>
    </xf>
    <xf numFmtId="0" fontId="4" fillId="0" borderId="57" xfId="0" applyNumberFormat="1" applyFont="1" applyFill="1" applyBorder="1" applyAlignment="1">
      <alignment vertical="center"/>
    </xf>
    <xf numFmtId="4" fontId="4" fillId="0" borderId="5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2" fillId="0" borderId="12" xfId="0" quotePrefix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vertical="center"/>
    </xf>
    <xf numFmtId="3" fontId="17" fillId="0" borderId="12" xfId="0" applyNumberFormat="1" applyFont="1" applyFill="1" applyBorder="1" applyAlignment="1">
      <alignment horizontal="left" vertical="top" wrapText="1"/>
    </xf>
    <xf numFmtId="3" fontId="17" fillId="0" borderId="13" xfId="0" applyNumberFormat="1" applyFont="1" applyFill="1" applyBorder="1" applyAlignment="1">
      <alignment horizontal="left" vertical="top" wrapText="1"/>
    </xf>
    <xf numFmtId="3" fontId="17" fillId="0" borderId="24" xfId="0" applyNumberFormat="1" applyFont="1" applyFill="1" applyBorder="1" applyAlignment="1">
      <alignment horizontal="left" vertical="top" wrapText="1"/>
    </xf>
    <xf numFmtId="0" fontId="17" fillId="0" borderId="12" xfId="0" applyNumberFormat="1" applyFont="1" applyFill="1" applyBorder="1" applyAlignment="1">
      <alignment horizontal="center" vertical="top" wrapText="1"/>
    </xf>
    <xf numFmtId="0" fontId="17" fillId="0" borderId="24" xfId="0" applyNumberFormat="1" applyFont="1" applyFill="1" applyBorder="1" applyAlignment="1">
      <alignment horizontal="center" vertical="top" wrapText="1"/>
    </xf>
  </cellXfs>
  <cellStyles count="7">
    <cellStyle name="Comma" xfId="1" builtinId="3"/>
    <cellStyle name="Comma [0]" xfId="2" builtinId="6"/>
    <cellStyle name="Comma [0] 2" xfId="3"/>
    <cellStyle name="Comma 3" xfId="6"/>
    <cellStyle name="Normal" xfId="0" builtinId="0"/>
    <cellStyle name="Normal 3_RKA 2010 - Pengembangan" xfId="5"/>
    <cellStyle name="Normal_RKA 2010 - Pengembangan Rev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5" descr="Logo bar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438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5" descr="Logo bar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438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5" descr="Logo bar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4381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5" descr="Logo bar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4381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AB178"/>
  <sheetViews>
    <sheetView view="pageBreakPreview" topLeftCell="H14" zoomScale="85" zoomScaleNormal="85" zoomScaleSheetLayoutView="85" workbookViewId="0">
      <selection activeCell="U19" sqref="U19:V19"/>
    </sheetView>
  </sheetViews>
  <sheetFormatPr defaultRowHeight="18" customHeight="1" x14ac:dyDescent="0.2"/>
  <cols>
    <col min="1" max="3" width="3.28515625" style="2" customWidth="1"/>
    <col min="4" max="4" width="4.42578125" style="2" customWidth="1"/>
    <col min="5" max="5" width="3.7109375" style="2" bestFit="1" customWidth="1"/>
    <col min="6" max="6" width="4.42578125" style="2" customWidth="1"/>
    <col min="7" max="7" width="21" style="2" customWidth="1"/>
    <col min="8" max="9" width="4.5703125" style="2" customWidth="1"/>
    <col min="10" max="10" width="7" style="2" customWidth="1"/>
    <col min="11" max="11" width="10.7109375" style="2" customWidth="1"/>
    <col min="12" max="12" width="12.7109375" style="143" customWidth="1"/>
    <col min="13" max="13" width="11.5703125" style="143" customWidth="1"/>
    <col min="14" max="14" width="7.7109375" style="143" customWidth="1"/>
    <col min="15" max="15" width="16.140625" style="144" customWidth="1"/>
    <col min="16" max="16" width="18.7109375" style="144" customWidth="1"/>
    <col min="17" max="17" width="10.7109375" style="143" customWidth="1"/>
    <col min="18" max="18" width="9.5703125" style="143" customWidth="1"/>
    <col min="19" max="19" width="17" style="144" customWidth="1"/>
    <col min="20" max="20" width="18.7109375" style="144" customWidth="1"/>
    <col min="21" max="21" width="18.7109375" style="9" customWidth="1"/>
    <col min="22" max="22" width="11.7109375" style="145" customWidth="1"/>
    <col min="23" max="23" width="14.7109375" style="1" customWidth="1"/>
    <col min="24" max="24" width="17.28515625" style="2" customWidth="1"/>
    <col min="25" max="26" width="7.140625" style="2" customWidth="1"/>
    <col min="27" max="27" width="12.7109375" style="2" bestFit="1" customWidth="1"/>
    <col min="28" max="256" width="9.140625" style="2"/>
    <col min="257" max="259" width="3.28515625" style="2" customWidth="1"/>
    <col min="260" max="260" width="4.42578125" style="2" customWidth="1"/>
    <col min="261" max="261" width="3.7109375" style="2" bestFit="1" customWidth="1"/>
    <col min="262" max="262" width="4.42578125" style="2" customWidth="1"/>
    <col min="263" max="263" width="21" style="2" customWidth="1"/>
    <col min="264" max="265" width="4.5703125" style="2" customWidth="1"/>
    <col min="266" max="266" width="7" style="2" customWidth="1"/>
    <col min="267" max="267" width="10.7109375" style="2" customWidth="1"/>
    <col min="268" max="268" width="12.7109375" style="2" customWidth="1"/>
    <col min="269" max="269" width="11.5703125" style="2" customWidth="1"/>
    <col min="270" max="270" width="7.7109375" style="2" customWidth="1"/>
    <col min="271" max="271" width="16.140625" style="2" customWidth="1"/>
    <col min="272" max="272" width="18.7109375" style="2" customWidth="1"/>
    <col min="273" max="273" width="10.7109375" style="2" customWidth="1"/>
    <col min="274" max="274" width="9.5703125" style="2" customWidth="1"/>
    <col min="275" max="275" width="17" style="2" customWidth="1"/>
    <col min="276" max="277" width="18.7109375" style="2" customWidth="1"/>
    <col min="278" max="278" width="11.7109375" style="2" customWidth="1"/>
    <col min="279" max="279" width="14.7109375" style="2" customWidth="1"/>
    <col min="280" max="280" width="17.28515625" style="2" customWidth="1"/>
    <col min="281" max="282" width="7.140625" style="2" customWidth="1"/>
    <col min="283" max="283" width="12.7109375" style="2" bestFit="1" customWidth="1"/>
    <col min="284" max="512" width="9.140625" style="2"/>
    <col min="513" max="515" width="3.28515625" style="2" customWidth="1"/>
    <col min="516" max="516" width="4.42578125" style="2" customWidth="1"/>
    <col min="517" max="517" width="3.7109375" style="2" bestFit="1" customWidth="1"/>
    <col min="518" max="518" width="4.42578125" style="2" customWidth="1"/>
    <col min="519" max="519" width="21" style="2" customWidth="1"/>
    <col min="520" max="521" width="4.5703125" style="2" customWidth="1"/>
    <col min="522" max="522" width="7" style="2" customWidth="1"/>
    <col min="523" max="523" width="10.7109375" style="2" customWidth="1"/>
    <col min="524" max="524" width="12.7109375" style="2" customWidth="1"/>
    <col min="525" max="525" width="11.5703125" style="2" customWidth="1"/>
    <col min="526" max="526" width="7.7109375" style="2" customWidth="1"/>
    <col min="527" max="527" width="16.140625" style="2" customWidth="1"/>
    <col min="528" max="528" width="18.7109375" style="2" customWidth="1"/>
    <col min="529" max="529" width="10.7109375" style="2" customWidth="1"/>
    <col min="530" max="530" width="9.5703125" style="2" customWidth="1"/>
    <col min="531" max="531" width="17" style="2" customWidth="1"/>
    <col min="532" max="533" width="18.7109375" style="2" customWidth="1"/>
    <col min="534" max="534" width="11.7109375" style="2" customWidth="1"/>
    <col min="535" max="535" width="14.7109375" style="2" customWidth="1"/>
    <col min="536" max="536" width="17.28515625" style="2" customWidth="1"/>
    <col min="537" max="538" width="7.140625" style="2" customWidth="1"/>
    <col min="539" max="539" width="12.7109375" style="2" bestFit="1" customWidth="1"/>
    <col min="540" max="768" width="9.140625" style="2"/>
    <col min="769" max="771" width="3.28515625" style="2" customWidth="1"/>
    <col min="772" max="772" width="4.42578125" style="2" customWidth="1"/>
    <col min="773" max="773" width="3.7109375" style="2" bestFit="1" customWidth="1"/>
    <col min="774" max="774" width="4.42578125" style="2" customWidth="1"/>
    <col min="775" max="775" width="21" style="2" customWidth="1"/>
    <col min="776" max="777" width="4.5703125" style="2" customWidth="1"/>
    <col min="778" max="778" width="7" style="2" customWidth="1"/>
    <col min="779" max="779" width="10.7109375" style="2" customWidth="1"/>
    <col min="780" max="780" width="12.7109375" style="2" customWidth="1"/>
    <col min="781" max="781" width="11.5703125" style="2" customWidth="1"/>
    <col min="782" max="782" width="7.7109375" style="2" customWidth="1"/>
    <col min="783" max="783" width="16.140625" style="2" customWidth="1"/>
    <col min="784" max="784" width="18.7109375" style="2" customWidth="1"/>
    <col min="785" max="785" width="10.7109375" style="2" customWidth="1"/>
    <col min="786" max="786" width="9.5703125" style="2" customWidth="1"/>
    <col min="787" max="787" width="17" style="2" customWidth="1"/>
    <col min="788" max="789" width="18.7109375" style="2" customWidth="1"/>
    <col min="790" max="790" width="11.7109375" style="2" customWidth="1"/>
    <col min="791" max="791" width="14.7109375" style="2" customWidth="1"/>
    <col min="792" max="792" width="17.28515625" style="2" customWidth="1"/>
    <col min="793" max="794" width="7.140625" style="2" customWidth="1"/>
    <col min="795" max="795" width="12.7109375" style="2" bestFit="1" customWidth="1"/>
    <col min="796" max="1024" width="9.140625" style="2"/>
    <col min="1025" max="1027" width="3.28515625" style="2" customWidth="1"/>
    <col min="1028" max="1028" width="4.42578125" style="2" customWidth="1"/>
    <col min="1029" max="1029" width="3.7109375" style="2" bestFit="1" customWidth="1"/>
    <col min="1030" max="1030" width="4.42578125" style="2" customWidth="1"/>
    <col min="1031" max="1031" width="21" style="2" customWidth="1"/>
    <col min="1032" max="1033" width="4.5703125" style="2" customWidth="1"/>
    <col min="1034" max="1034" width="7" style="2" customWidth="1"/>
    <col min="1035" max="1035" width="10.7109375" style="2" customWidth="1"/>
    <col min="1036" max="1036" width="12.7109375" style="2" customWidth="1"/>
    <col min="1037" max="1037" width="11.5703125" style="2" customWidth="1"/>
    <col min="1038" max="1038" width="7.7109375" style="2" customWidth="1"/>
    <col min="1039" max="1039" width="16.140625" style="2" customWidth="1"/>
    <col min="1040" max="1040" width="18.7109375" style="2" customWidth="1"/>
    <col min="1041" max="1041" width="10.7109375" style="2" customWidth="1"/>
    <col min="1042" max="1042" width="9.5703125" style="2" customWidth="1"/>
    <col min="1043" max="1043" width="17" style="2" customWidth="1"/>
    <col min="1044" max="1045" width="18.7109375" style="2" customWidth="1"/>
    <col min="1046" max="1046" width="11.7109375" style="2" customWidth="1"/>
    <col min="1047" max="1047" width="14.7109375" style="2" customWidth="1"/>
    <col min="1048" max="1048" width="17.28515625" style="2" customWidth="1"/>
    <col min="1049" max="1050" width="7.140625" style="2" customWidth="1"/>
    <col min="1051" max="1051" width="12.7109375" style="2" bestFit="1" customWidth="1"/>
    <col min="1052" max="1280" width="9.140625" style="2"/>
    <col min="1281" max="1283" width="3.28515625" style="2" customWidth="1"/>
    <col min="1284" max="1284" width="4.42578125" style="2" customWidth="1"/>
    <col min="1285" max="1285" width="3.7109375" style="2" bestFit="1" customWidth="1"/>
    <col min="1286" max="1286" width="4.42578125" style="2" customWidth="1"/>
    <col min="1287" max="1287" width="21" style="2" customWidth="1"/>
    <col min="1288" max="1289" width="4.5703125" style="2" customWidth="1"/>
    <col min="1290" max="1290" width="7" style="2" customWidth="1"/>
    <col min="1291" max="1291" width="10.7109375" style="2" customWidth="1"/>
    <col min="1292" max="1292" width="12.7109375" style="2" customWidth="1"/>
    <col min="1293" max="1293" width="11.5703125" style="2" customWidth="1"/>
    <col min="1294" max="1294" width="7.7109375" style="2" customWidth="1"/>
    <col min="1295" max="1295" width="16.140625" style="2" customWidth="1"/>
    <col min="1296" max="1296" width="18.7109375" style="2" customWidth="1"/>
    <col min="1297" max="1297" width="10.7109375" style="2" customWidth="1"/>
    <col min="1298" max="1298" width="9.5703125" style="2" customWidth="1"/>
    <col min="1299" max="1299" width="17" style="2" customWidth="1"/>
    <col min="1300" max="1301" width="18.7109375" style="2" customWidth="1"/>
    <col min="1302" max="1302" width="11.7109375" style="2" customWidth="1"/>
    <col min="1303" max="1303" width="14.7109375" style="2" customWidth="1"/>
    <col min="1304" max="1304" width="17.28515625" style="2" customWidth="1"/>
    <col min="1305" max="1306" width="7.140625" style="2" customWidth="1"/>
    <col min="1307" max="1307" width="12.7109375" style="2" bestFit="1" customWidth="1"/>
    <col min="1308" max="1536" width="9.140625" style="2"/>
    <col min="1537" max="1539" width="3.28515625" style="2" customWidth="1"/>
    <col min="1540" max="1540" width="4.42578125" style="2" customWidth="1"/>
    <col min="1541" max="1541" width="3.7109375" style="2" bestFit="1" customWidth="1"/>
    <col min="1542" max="1542" width="4.42578125" style="2" customWidth="1"/>
    <col min="1543" max="1543" width="21" style="2" customWidth="1"/>
    <col min="1544" max="1545" width="4.5703125" style="2" customWidth="1"/>
    <col min="1546" max="1546" width="7" style="2" customWidth="1"/>
    <col min="1547" max="1547" width="10.7109375" style="2" customWidth="1"/>
    <col min="1548" max="1548" width="12.7109375" style="2" customWidth="1"/>
    <col min="1549" max="1549" width="11.5703125" style="2" customWidth="1"/>
    <col min="1550" max="1550" width="7.7109375" style="2" customWidth="1"/>
    <col min="1551" max="1551" width="16.140625" style="2" customWidth="1"/>
    <col min="1552" max="1552" width="18.7109375" style="2" customWidth="1"/>
    <col min="1553" max="1553" width="10.7109375" style="2" customWidth="1"/>
    <col min="1554" max="1554" width="9.5703125" style="2" customWidth="1"/>
    <col min="1555" max="1555" width="17" style="2" customWidth="1"/>
    <col min="1556" max="1557" width="18.7109375" style="2" customWidth="1"/>
    <col min="1558" max="1558" width="11.7109375" style="2" customWidth="1"/>
    <col min="1559" max="1559" width="14.7109375" style="2" customWidth="1"/>
    <col min="1560" max="1560" width="17.28515625" style="2" customWidth="1"/>
    <col min="1561" max="1562" width="7.140625" style="2" customWidth="1"/>
    <col min="1563" max="1563" width="12.7109375" style="2" bestFit="1" customWidth="1"/>
    <col min="1564" max="1792" width="9.140625" style="2"/>
    <col min="1793" max="1795" width="3.28515625" style="2" customWidth="1"/>
    <col min="1796" max="1796" width="4.42578125" style="2" customWidth="1"/>
    <col min="1797" max="1797" width="3.7109375" style="2" bestFit="1" customWidth="1"/>
    <col min="1798" max="1798" width="4.42578125" style="2" customWidth="1"/>
    <col min="1799" max="1799" width="21" style="2" customWidth="1"/>
    <col min="1800" max="1801" width="4.5703125" style="2" customWidth="1"/>
    <col min="1802" max="1802" width="7" style="2" customWidth="1"/>
    <col min="1803" max="1803" width="10.7109375" style="2" customWidth="1"/>
    <col min="1804" max="1804" width="12.7109375" style="2" customWidth="1"/>
    <col min="1805" max="1805" width="11.5703125" style="2" customWidth="1"/>
    <col min="1806" max="1806" width="7.7109375" style="2" customWidth="1"/>
    <col min="1807" max="1807" width="16.140625" style="2" customWidth="1"/>
    <col min="1808" max="1808" width="18.7109375" style="2" customWidth="1"/>
    <col min="1809" max="1809" width="10.7109375" style="2" customWidth="1"/>
    <col min="1810" max="1810" width="9.5703125" style="2" customWidth="1"/>
    <col min="1811" max="1811" width="17" style="2" customWidth="1"/>
    <col min="1812" max="1813" width="18.7109375" style="2" customWidth="1"/>
    <col min="1814" max="1814" width="11.7109375" style="2" customWidth="1"/>
    <col min="1815" max="1815" width="14.7109375" style="2" customWidth="1"/>
    <col min="1816" max="1816" width="17.28515625" style="2" customWidth="1"/>
    <col min="1817" max="1818" width="7.140625" style="2" customWidth="1"/>
    <col min="1819" max="1819" width="12.7109375" style="2" bestFit="1" customWidth="1"/>
    <col min="1820" max="2048" width="9.140625" style="2"/>
    <col min="2049" max="2051" width="3.28515625" style="2" customWidth="1"/>
    <col min="2052" max="2052" width="4.42578125" style="2" customWidth="1"/>
    <col min="2053" max="2053" width="3.7109375" style="2" bestFit="1" customWidth="1"/>
    <col min="2054" max="2054" width="4.42578125" style="2" customWidth="1"/>
    <col min="2055" max="2055" width="21" style="2" customWidth="1"/>
    <col min="2056" max="2057" width="4.5703125" style="2" customWidth="1"/>
    <col min="2058" max="2058" width="7" style="2" customWidth="1"/>
    <col min="2059" max="2059" width="10.7109375" style="2" customWidth="1"/>
    <col min="2060" max="2060" width="12.7109375" style="2" customWidth="1"/>
    <col min="2061" max="2061" width="11.5703125" style="2" customWidth="1"/>
    <col min="2062" max="2062" width="7.7109375" style="2" customWidth="1"/>
    <col min="2063" max="2063" width="16.140625" style="2" customWidth="1"/>
    <col min="2064" max="2064" width="18.7109375" style="2" customWidth="1"/>
    <col min="2065" max="2065" width="10.7109375" style="2" customWidth="1"/>
    <col min="2066" max="2066" width="9.5703125" style="2" customWidth="1"/>
    <col min="2067" max="2067" width="17" style="2" customWidth="1"/>
    <col min="2068" max="2069" width="18.7109375" style="2" customWidth="1"/>
    <col min="2070" max="2070" width="11.7109375" style="2" customWidth="1"/>
    <col min="2071" max="2071" width="14.7109375" style="2" customWidth="1"/>
    <col min="2072" max="2072" width="17.28515625" style="2" customWidth="1"/>
    <col min="2073" max="2074" width="7.140625" style="2" customWidth="1"/>
    <col min="2075" max="2075" width="12.7109375" style="2" bestFit="1" customWidth="1"/>
    <col min="2076" max="2304" width="9.140625" style="2"/>
    <col min="2305" max="2307" width="3.28515625" style="2" customWidth="1"/>
    <col min="2308" max="2308" width="4.42578125" style="2" customWidth="1"/>
    <col min="2309" max="2309" width="3.7109375" style="2" bestFit="1" customWidth="1"/>
    <col min="2310" max="2310" width="4.42578125" style="2" customWidth="1"/>
    <col min="2311" max="2311" width="21" style="2" customWidth="1"/>
    <col min="2312" max="2313" width="4.5703125" style="2" customWidth="1"/>
    <col min="2314" max="2314" width="7" style="2" customWidth="1"/>
    <col min="2315" max="2315" width="10.7109375" style="2" customWidth="1"/>
    <col min="2316" max="2316" width="12.7109375" style="2" customWidth="1"/>
    <col min="2317" max="2317" width="11.5703125" style="2" customWidth="1"/>
    <col min="2318" max="2318" width="7.7109375" style="2" customWidth="1"/>
    <col min="2319" max="2319" width="16.140625" style="2" customWidth="1"/>
    <col min="2320" max="2320" width="18.7109375" style="2" customWidth="1"/>
    <col min="2321" max="2321" width="10.7109375" style="2" customWidth="1"/>
    <col min="2322" max="2322" width="9.5703125" style="2" customWidth="1"/>
    <col min="2323" max="2323" width="17" style="2" customWidth="1"/>
    <col min="2324" max="2325" width="18.7109375" style="2" customWidth="1"/>
    <col min="2326" max="2326" width="11.7109375" style="2" customWidth="1"/>
    <col min="2327" max="2327" width="14.7109375" style="2" customWidth="1"/>
    <col min="2328" max="2328" width="17.28515625" style="2" customWidth="1"/>
    <col min="2329" max="2330" width="7.140625" style="2" customWidth="1"/>
    <col min="2331" max="2331" width="12.7109375" style="2" bestFit="1" customWidth="1"/>
    <col min="2332" max="2560" width="9.140625" style="2"/>
    <col min="2561" max="2563" width="3.28515625" style="2" customWidth="1"/>
    <col min="2564" max="2564" width="4.42578125" style="2" customWidth="1"/>
    <col min="2565" max="2565" width="3.7109375" style="2" bestFit="1" customWidth="1"/>
    <col min="2566" max="2566" width="4.42578125" style="2" customWidth="1"/>
    <col min="2567" max="2567" width="21" style="2" customWidth="1"/>
    <col min="2568" max="2569" width="4.5703125" style="2" customWidth="1"/>
    <col min="2570" max="2570" width="7" style="2" customWidth="1"/>
    <col min="2571" max="2571" width="10.7109375" style="2" customWidth="1"/>
    <col min="2572" max="2572" width="12.7109375" style="2" customWidth="1"/>
    <col min="2573" max="2573" width="11.5703125" style="2" customWidth="1"/>
    <col min="2574" max="2574" width="7.7109375" style="2" customWidth="1"/>
    <col min="2575" max="2575" width="16.140625" style="2" customWidth="1"/>
    <col min="2576" max="2576" width="18.7109375" style="2" customWidth="1"/>
    <col min="2577" max="2577" width="10.7109375" style="2" customWidth="1"/>
    <col min="2578" max="2578" width="9.5703125" style="2" customWidth="1"/>
    <col min="2579" max="2579" width="17" style="2" customWidth="1"/>
    <col min="2580" max="2581" width="18.7109375" style="2" customWidth="1"/>
    <col min="2582" max="2582" width="11.7109375" style="2" customWidth="1"/>
    <col min="2583" max="2583" width="14.7109375" style="2" customWidth="1"/>
    <col min="2584" max="2584" width="17.28515625" style="2" customWidth="1"/>
    <col min="2585" max="2586" width="7.140625" style="2" customWidth="1"/>
    <col min="2587" max="2587" width="12.7109375" style="2" bestFit="1" customWidth="1"/>
    <col min="2588" max="2816" width="9.140625" style="2"/>
    <col min="2817" max="2819" width="3.28515625" style="2" customWidth="1"/>
    <col min="2820" max="2820" width="4.42578125" style="2" customWidth="1"/>
    <col min="2821" max="2821" width="3.7109375" style="2" bestFit="1" customWidth="1"/>
    <col min="2822" max="2822" width="4.42578125" style="2" customWidth="1"/>
    <col min="2823" max="2823" width="21" style="2" customWidth="1"/>
    <col min="2824" max="2825" width="4.5703125" style="2" customWidth="1"/>
    <col min="2826" max="2826" width="7" style="2" customWidth="1"/>
    <col min="2827" max="2827" width="10.7109375" style="2" customWidth="1"/>
    <col min="2828" max="2828" width="12.7109375" style="2" customWidth="1"/>
    <col min="2829" max="2829" width="11.5703125" style="2" customWidth="1"/>
    <col min="2830" max="2830" width="7.7109375" style="2" customWidth="1"/>
    <col min="2831" max="2831" width="16.140625" style="2" customWidth="1"/>
    <col min="2832" max="2832" width="18.7109375" style="2" customWidth="1"/>
    <col min="2833" max="2833" width="10.7109375" style="2" customWidth="1"/>
    <col min="2834" max="2834" width="9.5703125" style="2" customWidth="1"/>
    <col min="2835" max="2835" width="17" style="2" customWidth="1"/>
    <col min="2836" max="2837" width="18.7109375" style="2" customWidth="1"/>
    <col min="2838" max="2838" width="11.7109375" style="2" customWidth="1"/>
    <col min="2839" max="2839" width="14.7109375" style="2" customWidth="1"/>
    <col min="2840" max="2840" width="17.28515625" style="2" customWidth="1"/>
    <col min="2841" max="2842" width="7.140625" style="2" customWidth="1"/>
    <col min="2843" max="2843" width="12.7109375" style="2" bestFit="1" customWidth="1"/>
    <col min="2844" max="3072" width="9.140625" style="2"/>
    <col min="3073" max="3075" width="3.28515625" style="2" customWidth="1"/>
    <col min="3076" max="3076" width="4.42578125" style="2" customWidth="1"/>
    <col min="3077" max="3077" width="3.7109375" style="2" bestFit="1" customWidth="1"/>
    <col min="3078" max="3078" width="4.42578125" style="2" customWidth="1"/>
    <col min="3079" max="3079" width="21" style="2" customWidth="1"/>
    <col min="3080" max="3081" width="4.5703125" style="2" customWidth="1"/>
    <col min="3082" max="3082" width="7" style="2" customWidth="1"/>
    <col min="3083" max="3083" width="10.7109375" style="2" customWidth="1"/>
    <col min="3084" max="3084" width="12.7109375" style="2" customWidth="1"/>
    <col min="3085" max="3085" width="11.5703125" style="2" customWidth="1"/>
    <col min="3086" max="3086" width="7.7109375" style="2" customWidth="1"/>
    <col min="3087" max="3087" width="16.140625" style="2" customWidth="1"/>
    <col min="3088" max="3088" width="18.7109375" style="2" customWidth="1"/>
    <col min="3089" max="3089" width="10.7109375" style="2" customWidth="1"/>
    <col min="3090" max="3090" width="9.5703125" style="2" customWidth="1"/>
    <col min="3091" max="3091" width="17" style="2" customWidth="1"/>
    <col min="3092" max="3093" width="18.7109375" style="2" customWidth="1"/>
    <col min="3094" max="3094" width="11.7109375" style="2" customWidth="1"/>
    <col min="3095" max="3095" width="14.7109375" style="2" customWidth="1"/>
    <col min="3096" max="3096" width="17.28515625" style="2" customWidth="1"/>
    <col min="3097" max="3098" width="7.140625" style="2" customWidth="1"/>
    <col min="3099" max="3099" width="12.7109375" style="2" bestFit="1" customWidth="1"/>
    <col min="3100" max="3328" width="9.140625" style="2"/>
    <col min="3329" max="3331" width="3.28515625" style="2" customWidth="1"/>
    <col min="3332" max="3332" width="4.42578125" style="2" customWidth="1"/>
    <col min="3333" max="3333" width="3.7109375" style="2" bestFit="1" customWidth="1"/>
    <col min="3334" max="3334" width="4.42578125" style="2" customWidth="1"/>
    <col min="3335" max="3335" width="21" style="2" customWidth="1"/>
    <col min="3336" max="3337" width="4.5703125" style="2" customWidth="1"/>
    <col min="3338" max="3338" width="7" style="2" customWidth="1"/>
    <col min="3339" max="3339" width="10.7109375" style="2" customWidth="1"/>
    <col min="3340" max="3340" width="12.7109375" style="2" customWidth="1"/>
    <col min="3341" max="3341" width="11.5703125" style="2" customWidth="1"/>
    <col min="3342" max="3342" width="7.7109375" style="2" customWidth="1"/>
    <col min="3343" max="3343" width="16.140625" style="2" customWidth="1"/>
    <col min="3344" max="3344" width="18.7109375" style="2" customWidth="1"/>
    <col min="3345" max="3345" width="10.7109375" style="2" customWidth="1"/>
    <col min="3346" max="3346" width="9.5703125" style="2" customWidth="1"/>
    <col min="3347" max="3347" width="17" style="2" customWidth="1"/>
    <col min="3348" max="3349" width="18.7109375" style="2" customWidth="1"/>
    <col min="3350" max="3350" width="11.7109375" style="2" customWidth="1"/>
    <col min="3351" max="3351" width="14.7109375" style="2" customWidth="1"/>
    <col min="3352" max="3352" width="17.28515625" style="2" customWidth="1"/>
    <col min="3353" max="3354" width="7.140625" style="2" customWidth="1"/>
    <col min="3355" max="3355" width="12.7109375" style="2" bestFit="1" customWidth="1"/>
    <col min="3356" max="3584" width="9.140625" style="2"/>
    <col min="3585" max="3587" width="3.28515625" style="2" customWidth="1"/>
    <col min="3588" max="3588" width="4.42578125" style="2" customWidth="1"/>
    <col min="3589" max="3589" width="3.7109375" style="2" bestFit="1" customWidth="1"/>
    <col min="3590" max="3590" width="4.42578125" style="2" customWidth="1"/>
    <col min="3591" max="3591" width="21" style="2" customWidth="1"/>
    <col min="3592" max="3593" width="4.5703125" style="2" customWidth="1"/>
    <col min="3594" max="3594" width="7" style="2" customWidth="1"/>
    <col min="3595" max="3595" width="10.7109375" style="2" customWidth="1"/>
    <col min="3596" max="3596" width="12.7109375" style="2" customWidth="1"/>
    <col min="3597" max="3597" width="11.5703125" style="2" customWidth="1"/>
    <col min="3598" max="3598" width="7.7109375" style="2" customWidth="1"/>
    <col min="3599" max="3599" width="16.140625" style="2" customWidth="1"/>
    <col min="3600" max="3600" width="18.7109375" style="2" customWidth="1"/>
    <col min="3601" max="3601" width="10.7109375" style="2" customWidth="1"/>
    <col min="3602" max="3602" width="9.5703125" style="2" customWidth="1"/>
    <col min="3603" max="3603" width="17" style="2" customWidth="1"/>
    <col min="3604" max="3605" width="18.7109375" style="2" customWidth="1"/>
    <col min="3606" max="3606" width="11.7109375" style="2" customWidth="1"/>
    <col min="3607" max="3607" width="14.7109375" style="2" customWidth="1"/>
    <col min="3608" max="3608" width="17.28515625" style="2" customWidth="1"/>
    <col min="3609" max="3610" width="7.140625" style="2" customWidth="1"/>
    <col min="3611" max="3611" width="12.7109375" style="2" bestFit="1" customWidth="1"/>
    <col min="3612" max="3840" width="9.140625" style="2"/>
    <col min="3841" max="3843" width="3.28515625" style="2" customWidth="1"/>
    <col min="3844" max="3844" width="4.42578125" style="2" customWidth="1"/>
    <col min="3845" max="3845" width="3.7109375" style="2" bestFit="1" customWidth="1"/>
    <col min="3846" max="3846" width="4.42578125" style="2" customWidth="1"/>
    <col min="3847" max="3847" width="21" style="2" customWidth="1"/>
    <col min="3848" max="3849" width="4.5703125" style="2" customWidth="1"/>
    <col min="3850" max="3850" width="7" style="2" customWidth="1"/>
    <col min="3851" max="3851" width="10.7109375" style="2" customWidth="1"/>
    <col min="3852" max="3852" width="12.7109375" style="2" customWidth="1"/>
    <col min="3853" max="3853" width="11.5703125" style="2" customWidth="1"/>
    <col min="3854" max="3854" width="7.7109375" style="2" customWidth="1"/>
    <col min="3855" max="3855" width="16.140625" style="2" customWidth="1"/>
    <col min="3856" max="3856" width="18.7109375" style="2" customWidth="1"/>
    <col min="3857" max="3857" width="10.7109375" style="2" customWidth="1"/>
    <col min="3858" max="3858" width="9.5703125" style="2" customWidth="1"/>
    <col min="3859" max="3859" width="17" style="2" customWidth="1"/>
    <col min="3860" max="3861" width="18.7109375" style="2" customWidth="1"/>
    <col min="3862" max="3862" width="11.7109375" style="2" customWidth="1"/>
    <col min="3863" max="3863" width="14.7109375" style="2" customWidth="1"/>
    <col min="3864" max="3864" width="17.28515625" style="2" customWidth="1"/>
    <col min="3865" max="3866" width="7.140625" style="2" customWidth="1"/>
    <col min="3867" max="3867" width="12.7109375" style="2" bestFit="1" customWidth="1"/>
    <col min="3868" max="4096" width="9.140625" style="2"/>
    <col min="4097" max="4099" width="3.28515625" style="2" customWidth="1"/>
    <col min="4100" max="4100" width="4.42578125" style="2" customWidth="1"/>
    <col min="4101" max="4101" width="3.7109375" style="2" bestFit="1" customWidth="1"/>
    <col min="4102" max="4102" width="4.42578125" style="2" customWidth="1"/>
    <col min="4103" max="4103" width="21" style="2" customWidth="1"/>
    <col min="4104" max="4105" width="4.5703125" style="2" customWidth="1"/>
    <col min="4106" max="4106" width="7" style="2" customWidth="1"/>
    <col min="4107" max="4107" width="10.7109375" style="2" customWidth="1"/>
    <col min="4108" max="4108" width="12.7109375" style="2" customWidth="1"/>
    <col min="4109" max="4109" width="11.5703125" style="2" customWidth="1"/>
    <col min="4110" max="4110" width="7.7109375" style="2" customWidth="1"/>
    <col min="4111" max="4111" width="16.140625" style="2" customWidth="1"/>
    <col min="4112" max="4112" width="18.7109375" style="2" customWidth="1"/>
    <col min="4113" max="4113" width="10.7109375" style="2" customWidth="1"/>
    <col min="4114" max="4114" width="9.5703125" style="2" customWidth="1"/>
    <col min="4115" max="4115" width="17" style="2" customWidth="1"/>
    <col min="4116" max="4117" width="18.7109375" style="2" customWidth="1"/>
    <col min="4118" max="4118" width="11.7109375" style="2" customWidth="1"/>
    <col min="4119" max="4119" width="14.7109375" style="2" customWidth="1"/>
    <col min="4120" max="4120" width="17.28515625" style="2" customWidth="1"/>
    <col min="4121" max="4122" width="7.140625" style="2" customWidth="1"/>
    <col min="4123" max="4123" width="12.7109375" style="2" bestFit="1" customWidth="1"/>
    <col min="4124" max="4352" width="9.140625" style="2"/>
    <col min="4353" max="4355" width="3.28515625" style="2" customWidth="1"/>
    <col min="4356" max="4356" width="4.42578125" style="2" customWidth="1"/>
    <col min="4357" max="4357" width="3.7109375" style="2" bestFit="1" customWidth="1"/>
    <col min="4358" max="4358" width="4.42578125" style="2" customWidth="1"/>
    <col min="4359" max="4359" width="21" style="2" customWidth="1"/>
    <col min="4360" max="4361" width="4.5703125" style="2" customWidth="1"/>
    <col min="4362" max="4362" width="7" style="2" customWidth="1"/>
    <col min="4363" max="4363" width="10.7109375" style="2" customWidth="1"/>
    <col min="4364" max="4364" width="12.7109375" style="2" customWidth="1"/>
    <col min="4365" max="4365" width="11.5703125" style="2" customWidth="1"/>
    <col min="4366" max="4366" width="7.7109375" style="2" customWidth="1"/>
    <col min="4367" max="4367" width="16.140625" style="2" customWidth="1"/>
    <col min="4368" max="4368" width="18.7109375" style="2" customWidth="1"/>
    <col min="4369" max="4369" width="10.7109375" style="2" customWidth="1"/>
    <col min="4370" max="4370" width="9.5703125" style="2" customWidth="1"/>
    <col min="4371" max="4371" width="17" style="2" customWidth="1"/>
    <col min="4372" max="4373" width="18.7109375" style="2" customWidth="1"/>
    <col min="4374" max="4374" width="11.7109375" style="2" customWidth="1"/>
    <col min="4375" max="4375" width="14.7109375" style="2" customWidth="1"/>
    <col min="4376" max="4376" width="17.28515625" style="2" customWidth="1"/>
    <col min="4377" max="4378" width="7.140625" style="2" customWidth="1"/>
    <col min="4379" max="4379" width="12.7109375" style="2" bestFit="1" customWidth="1"/>
    <col min="4380" max="4608" width="9.140625" style="2"/>
    <col min="4609" max="4611" width="3.28515625" style="2" customWidth="1"/>
    <col min="4612" max="4612" width="4.42578125" style="2" customWidth="1"/>
    <col min="4613" max="4613" width="3.7109375" style="2" bestFit="1" customWidth="1"/>
    <col min="4614" max="4614" width="4.42578125" style="2" customWidth="1"/>
    <col min="4615" max="4615" width="21" style="2" customWidth="1"/>
    <col min="4616" max="4617" width="4.5703125" style="2" customWidth="1"/>
    <col min="4618" max="4618" width="7" style="2" customWidth="1"/>
    <col min="4619" max="4619" width="10.7109375" style="2" customWidth="1"/>
    <col min="4620" max="4620" width="12.7109375" style="2" customWidth="1"/>
    <col min="4621" max="4621" width="11.5703125" style="2" customWidth="1"/>
    <col min="4622" max="4622" width="7.7109375" style="2" customWidth="1"/>
    <col min="4623" max="4623" width="16.140625" style="2" customWidth="1"/>
    <col min="4624" max="4624" width="18.7109375" style="2" customWidth="1"/>
    <col min="4625" max="4625" width="10.7109375" style="2" customWidth="1"/>
    <col min="4626" max="4626" width="9.5703125" style="2" customWidth="1"/>
    <col min="4627" max="4627" width="17" style="2" customWidth="1"/>
    <col min="4628" max="4629" width="18.7109375" style="2" customWidth="1"/>
    <col min="4630" max="4630" width="11.7109375" style="2" customWidth="1"/>
    <col min="4631" max="4631" width="14.7109375" style="2" customWidth="1"/>
    <col min="4632" max="4632" width="17.28515625" style="2" customWidth="1"/>
    <col min="4633" max="4634" width="7.140625" style="2" customWidth="1"/>
    <col min="4635" max="4635" width="12.7109375" style="2" bestFit="1" customWidth="1"/>
    <col min="4636" max="4864" width="9.140625" style="2"/>
    <col min="4865" max="4867" width="3.28515625" style="2" customWidth="1"/>
    <col min="4868" max="4868" width="4.42578125" style="2" customWidth="1"/>
    <col min="4869" max="4869" width="3.7109375" style="2" bestFit="1" customWidth="1"/>
    <col min="4870" max="4870" width="4.42578125" style="2" customWidth="1"/>
    <col min="4871" max="4871" width="21" style="2" customWidth="1"/>
    <col min="4872" max="4873" width="4.5703125" style="2" customWidth="1"/>
    <col min="4874" max="4874" width="7" style="2" customWidth="1"/>
    <col min="4875" max="4875" width="10.7109375" style="2" customWidth="1"/>
    <col min="4876" max="4876" width="12.7109375" style="2" customWidth="1"/>
    <col min="4877" max="4877" width="11.5703125" style="2" customWidth="1"/>
    <col min="4878" max="4878" width="7.7109375" style="2" customWidth="1"/>
    <col min="4879" max="4879" width="16.140625" style="2" customWidth="1"/>
    <col min="4880" max="4880" width="18.7109375" style="2" customWidth="1"/>
    <col min="4881" max="4881" width="10.7109375" style="2" customWidth="1"/>
    <col min="4882" max="4882" width="9.5703125" style="2" customWidth="1"/>
    <col min="4883" max="4883" width="17" style="2" customWidth="1"/>
    <col min="4884" max="4885" width="18.7109375" style="2" customWidth="1"/>
    <col min="4886" max="4886" width="11.7109375" style="2" customWidth="1"/>
    <col min="4887" max="4887" width="14.7109375" style="2" customWidth="1"/>
    <col min="4888" max="4888" width="17.28515625" style="2" customWidth="1"/>
    <col min="4889" max="4890" width="7.140625" style="2" customWidth="1"/>
    <col min="4891" max="4891" width="12.7109375" style="2" bestFit="1" customWidth="1"/>
    <col min="4892" max="5120" width="9.140625" style="2"/>
    <col min="5121" max="5123" width="3.28515625" style="2" customWidth="1"/>
    <col min="5124" max="5124" width="4.42578125" style="2" customWidth="1"/>
    <col min="5125" max="5125" width="3.7109375" style="2" bestFit="1" customWidth="1"/>
    <col min="5126" max="5126" width="4.42578125" style="2" customWidth="1"/>
    <col min="5127" max="5127" width="21" style="2" customWidth="1"/>
    <col min="5128" max="5129" width="4.5703125" style="2" customWidth="1"/>
    <col min="5130" max="5130" width="7" style="2" customWidth="1"/>
    <col min="5131" max="5131" width="10.7109375" style="2" customWidth="1"/>
    <col min="5132" max="5132" width="12.7109375" style="2" customWidth="1"/>
    <col min="5133" max="5133" width="11.5703125" style="2" customWidth="1"/>
    <col min="5134" max="5134" width="7.7109375" style="2" customWidth="1"/>
    <col min="5135" max="5135" width="16.140625" style="2" customWidth="1"/>
    <col min="5136" max="5136" width="18.7109375" style="2" customWidth="1"/>
    <col min="5137" max="5137" width="10.7109375" style="2" customWidth="1"/>
    <col min="5138" max="5138" width="9.5703125" style="2" customWidth="1"/>
    <col min="5139" max="5139" width="17" style="2" customWidth="1"/>
    <col min="5140" max="5141" width="18.7109375" style="2" customWidth="1"/>
    <col min="5142" max="5142" width="11.7109375" style="2" customWidth="1"/>
    <col min="5143" max="5143" width="14.7109375" style="2" customWidth="1"/>
    <col min="5144" max="5144" width="17.28515625" style="2" customWidth="1"/>
    <col min="5145" max="5146" width="7.140625" style="2" customWidth="1"/>
    <col min="5147" max="5147" width="12.7109375" style="2" bestFit="1" customWidth="1"/>
    <col min="5148" max="5376" width="9.140625" style="2"/>
    <col min="5377" max="5379" width="3.28515625" style="2" customWidth="1"/>
    <col min="5380" max="5380" width="4.42578125" style="2" customWidth="1"/>
    <col min="5381" max="5381" width="3.7109375" style="2" bestFit="1" customWidth="1"/>
    <col min="5382" max="5382" width="4.42578125" style="2" customWidth="1"/>
    <col min="5383" max="5383" width="21" style="2" customWidth="1"/>
    <col min="5384" max="5385" width="4.5703125" style="2" customWidth="1"/>
    <col min="5386" max="5386" width="7" style="2" customWidth="1"/>
    <col min="5387" max="5387" width="10.7109375" style="2" customWidth="1"/>
    <col min="5388" max="5388" width="12.7109375" style="2" customWidth="1"/>
    <col min="5389" max="5389" width="11.5703125" style="2" customWidth="1"/>
    <col min="5390" max="5390" width="7.7109375" style="2" customWidth="1"/>
    <col min="5391" max="5391" width="16.140625" style="2" customWidth="1"/>
    <col min="5392" max="5392" width="18.7109375" style="2" customWidth="1"/>
    <col min="5393" max="5393" width="10.7109375" style="2" customWidth="1"/>
    <col min="5394" max="5394" width="9.5703125" style="2" customWidth="1"/>
    <col min="5395" max="5395" width="17" style="2" customWidth="1"/>
    <col min="5396" max="5397" width="18.7109375" style="2" customWidth="1"/>
    <col min="5398" max="5398" width="11.7109375" style="2" customWidth="1"/>
    <col min="5399" max="5399" width="14.7109375" style="2" customWidth="1"/>
    <col min="5400" max="5400" width="17.28515625" style="2" customWidth="1"/>
    <col min="5401" max="5402" width="7.140625" style="2" customWidth="1"/>
    <col min="5403" max="5403" width="12.7109375" style="2" bestFit="1" customWidth="1"/>
    <col min="5404" max="5632" width="9.140625" style="2"/>
    <col min="5633" max="5635" width="3.28515625" style="2" customWidth="1"/>
    <col min="5636" max="5636" width="4.42578125" style="2" customWidth="1"/>
    <col min="5637" max="5637" width="3.7109375" style="2" bestFit="1" customWidth="1"/>
    <col min="5638" max="5638" width="4.42578125" style="2" customWidth="1"/>
    <col min="5639" max="5639" width="21" style="2" customWidth="1"/>
    <col min="5640" max="5641" width="4.5703125" style="2" customWidth="1"/>
    <col min="5642" max="5642" width="7" style="2" customWidth="1"/>
    <col min="5643" max="5643" width="10.7109375" style="2" customWidth="1"/>
    <col min="5644" max="5644" width="12.7109375" style="2" customWidth="1"/>
    <col min="5645" max="5645" width="11.5703125" style="2" customWidth="1"/>
    <col min="5646" max="5646" width="7.7109375" style="2" customWidth="1"/>
    <col min="5647" max="5647" width="16.140625" style="2" customWidth="1"/>
    <col min="5648" max="5648" width="18.7109375" style="2" customWidth="1"/>
    <col min="5649" max="5649" width="10.7109375" style="2" customWidth="1"/>
    <col min="5650" max="5650" width="9.5703125" style="2" customWidth="1"/>
    <col min="5651" max="5651" width="17" style="2" customWidth="1"/>
    <col min="5652" max="5653" width="18.7109375" style="2" customWidth="1"/>
    <col min="5654" max="5654" width="11.7109375" style="2" customWidth="1"/>
    <col min="5655" max="5655" width="14.7109375" style="2" customWidth="1"/>
    <col min="5656" max="5656" width="17.28515625" style="2" customWidth="1"/>
    <col min="5657" max="5658" width="7.140625" style="2" customWidth="1"/>
    <col min="5659" max="5659" width="12.7109375" style="2" bestFit="1" customWidth="1"/>
    <col min="5660" max="5888" width="9.140625" style="2"/>
    <col min="5889" max="5891" width="3.28515625" style="2" customWidth="1"/>
    <col min="5892" max="5892" width="4.42578125" style="2" customWidth="1"/>
    <col min="5893" max="5893" width="3.7109375" style="2" bestFit="1" customWidth="1"/>
    <col min="5894" max="5894" width="4.42578125" style="2" customWidth="1"/>
    <col min="5895" max="5895" width="21" style="2" customWidth="1"/>
    <col min="5896" max="5897" width="4.5703125" style="2" customWidth="1"/>
    <col min="5898" max="5898" width="7" style="2" customWidth="1"/>
    <col min="5899" max="5899" width="10.7109375" style="2" customWidth="1"/>
    <col min="5900" max="5900" width="12.7109375" style="2" customWidth="1"/>
    <col min="5901" max="5901" width="11.5703125" style="2" customWidth="1"/>
    <col min="5902" max="5902" width="7.7109375" style="2" customWidth="1"/>
    <col min="5903" max="5903" width="16.140625" style="2" customWidth="1"/>
    <col min="5904" max="5904" width="18.7109375" style="2" customWidth="1"/>
    <col min="5905" max="5905" width="10.7109375" style="2" customWidth="1"/>
    <col min="5906" max="5906" width="9.5703125" style="2" customWidth="1"/>
    <col min="5907" max="5907" width="17" style="2" customWidth="1"/>
    <col min="5908" max="5909" width="18.7109375" style="2" customWidth="1"/>
    <col min="5910" max="5910" width="11.7109375" style="2" customWidth="1"/>
    <col min="5911" max="5911" width="14.7109375" style="2" customWidth="1"/>
    <col min="5912" max="5912" width="17.28515625" style="2" customWidth="1"/>
    <col min="5913" max="5914" width="7.140625" style="2" customWidth="1"/>
    <col min="5915" max="5915" width="12.7109375" style="2" bestFit="1" customWidth="1"/>
    <col min="5916" max="6144" width="9.140625" style="2"/>
    <col min="6145" max="6147" width="3.28515625" style="2" customWidth="1"/>
    <col min="6148" max="6148" width="4.42578125" style="2" customWidth="1"/>
    <col min="6149" max="6149" width="3.7109375" style="2" bestFit="1" customWidth="1"/>
    <col min="6150" max="6150" width="4.42578125" style="2" customWidth="1"/>
    <col min="6151" max="6151" width="21" style="2" customWidth="1"/>
    <col min="6152" max="6153" width="4.5703125" style="2" customWidth="1"/>
    <col min="6154" max="6154" width="7" style="2" customWidth="1"/>
    <col min="6155" max="6155" width="10.7109375" style="2" customWidth="1"/>
    <col min="6156" max="6156" width="12.7109375" style="2" customWidth="1"/>
    <col min="6157" max="6157" width="11.5703125" style="2" customWidth="1"/>
    <col min="6158" max="6158" width="7.7109375" style="2" customWidth="1"/>
    <col min="6159" max="6159" width="16.140625" style="2" customWidth="1"/>
    <col min="6160" max="6160" width="18.7109375" style="2" customWidth="1"/>
    <col min="6161" max="6161" width="10.7109375" style="2" customWidth="1"/>
    <col min="6162" max="6162" width="9.5703125" style="2" customWidth="1"/>
    <col min="6163" max="6163" width="17" style="2" customWidth="1"/>
    <col min="6164" max="6165" width="18.7109375" style="2" customWidth="1"/>
    <col min="6166" max="6166" width="11.7109375" style="2" customWidth="1"/>
    <col min="6167" max="6167" width="14.7109375" style="2" customWidth="1"/>
    <col min="6168" max="6168" width="17.28515625" style="2" customWidth="1"/>
    <col min="6169" max="6170" width="7.140625" style="2" customWidth="1"/>
    <col min="6171" max="6171" width="12.7109375" style="2" bestFit="1" customWidth="1"/>
    <col min="6172" max="6400" width="9.140625" style="2"/>
    <col min="6401" max="6403" width="3.28515625" style="2" customWidth="1"/>
    <col min="6404" max="6404" width="4.42578125" style="2" customWidth="1"/>
    <col min="6405" max="6405" width="3.7109375" style="2" bestFit="1" customWidth="1"/>
    <col min="6406" max="6406" width="4.42578125" style="2" customWidth="1"/>
    <col min="6407" max="6407" width="21" style="2" customWidth="1"/>
    <col min="6408" max="6409" width="4.5703125" style="2" customWidth="1"/>
    <col min="6410" max="6410" width="7" style="2" customWidth="1"/>
    <col min="6411" max="6411" width="10.7109375" style="2" customWidth="1"/>
    <col min="6412" max="6412" width="12.7109375" style="2" customWidth="1"/>
    <col min="6413" max="6413" width="11.5703125" style="2" customWidth="1"/>
    <col min="6414" max="6414" width="7.7109375" style="2" customWidth="1"/>
    <col min="6415" max="6415" width="16.140625" style="2" customWidth="1"/>
    <col min="6416" max="6416" width="18.7109375" style="2" customWidth="1"/>
    <col min="6417" max="6417" width="10.7109375" style="2" customWidth="1"/>
    <col min="6418" max="6418" width="9.5703125" style="2" customWidth="1"/>
    <col min="6419" max="6419" width="17" style="2" customWidth="1"/>
    <col min="6420" max="6421" width="18.7109375" style="2" customWidth="1"/>
    <col min="6422" max="6422" width="11.7109375" style="2" customWidth="1"/>
    <col min="6423" max="6423" width="14.7109375" style="2" customWidth="1"/>
    <col min="6424" max="6424" width="17.28515625" style="2" customWidth="1"/>
    <col min="6425" max="6426" width="7.140625" style="2" customWidth="1"/>
    <col min="6427" max="6427" width="12.7109375" style="2" bestFit="1" customWidth="1"/>
    <col min="6428" max="6656" width="9.140625" style="2"/>
    <col min="6657" max="6659" width="3.28515625" style="2" customWidth="1"/>
    <col min="6660" max="6660" width="4.42578125" style="2" customWidth="1"/>
    <col min="6661" max="6661" width="3.7109375" style="2" bestFit="1" customWidth="1"/>
    <col min="6662" max="6662" width="4.42578125" style="2" customWidth="1"/>
    <col min="6663" max="6663" width="21" style="2" customWidth="1"/>
    <col min="6664" max="6665" width="4.5703125" style="2" customWidth="1"/>
    <col min="6666" max="6666" width="7" style="2" customWidth="1"/>
    <col min="6667" max="6667" width="10.7109375" style="2" customWidth="1"/>
    <col min="6668" max="6668" width="12.7109375" style="2" customWidth="1"/>
    <col min="6669" max="6669" width="11.5703125" style="2" customWidth="1"/>
    <col min="6670" max="6670" width="7.7109375" style="2" customWidth="1"/>
    <col min="6671" max="6671" width="16.140625" style="2" customWidth="1"/>
    <col min="6672" max="6672" width="18.7109375" style="2" customWidth="1"/>
    <col min="6673" max="6673" width="10.7109375" style="2" customWidth="1"/>
    <col min="6674" max="6674" width="9.5703125" style="2" customWidth="1"/>
    <col min="6675" max="6675" width="17" style="2" customWidth="1"/>
    <col min="6676" max="6677" width="18.7109375" style="2" customWidth="1"/>
    <col min="6678" max="6678" width="11.7109375" style="2" customWidth="1"/>
    <col min="6679" max="6679" width="14.7109375" style="2" customWidth="1"/>
    <col min="6680" max="6680" width="17.28515625" style="2" customWidth="1"/>
    <col min="6681" max="6682" width="7.140625" style="2" customWidth="1"/>
    <col min="6683" max="6683" width="12.7109375" style="2" bestFit="1" customWidth="1"/>
    <col min="6684" max="6912" width="9.140625" style="2"/>
    <col min="6913" max="6915" width="3.28515625" style="2" customWidth="1"/>
    <col min="6916" max="6916" width="4.42578125" style="2" customWidth="1"/>
    <col min="6917" max="6917" width="3.7109375" style="2" bestFit="1" customWidth="1"/>
    <col min="6918" max="6918" width="4.42578125" style="2" customWidth="1"/>
    <col min="6919" max="6919" width="21" style="2" customWidth="1"/>
    <col min="6920" max="6921" width="4.5703125" style="2" customWidth="1"/>
    <col min="6922" max="6922" width="7" style="2" customWidth="1"/>
    <col min="6923" max="6923" width="10.7109375" style="2" customWidth="1"/>
    <col min="6924" max="6924" width="12.7109375" style="2" customWidth="1"/>
    <col min="6925" max="6925" width="11.5703125" style="2" customWidth="1"/>
    <col min="6926" max="6926" width="7.7109375" style="2" customWidth="1"/>
    <col min="6927" max="6927" width="16.140625" style="2" customWidth="1"/>
    <col min="6928" max="6928" width="18.7109375" style="2" customWidth="1"/>
    <col min="6929" max="6929" width="10.7109375" style="2" customWidth="1"/>
    <col min="6930" max="6930" width="9.5703125" style="2" customWidth="1"/>
    <col min="6931" max="6931" width="17" style="2" customWidth="1"/>
    <col min="6932" max="6933" width="18.7109375" style="2" customWidth="1"/>
    <col min="6934" max="6934" width="11.7109375" style="2" customWidth="1"/>
    <col min="6935" max="6935" width="14.7109375" style="2" customWidth="1"/>
    <col min="6936" max="6936" width="17.28515625" style="2" customWidth="1"/>
    <col min="6937" max="6938" width="7.140625" style="2" customWidth="1"/>
    <col min="6939" max="6939" width="12.7109375" style="2" bestFit="1" customWidth="1"/>
    <col min="6940" max="7168" width="9.140625" style="2"/>
    <col min="7169" max="7171" width="3.28515625" style="2" customWidth="1"/>
    <col min="7172" max="7172" width="4.42578125" style="2" customWidth="1"/>
    <col min="7173" max="7173" width="3.7109375" style="2" bestFit="1" customWidth="1"/>
    <col min="7174" max="7174" width="4.42578125" style="2" customWidth="1"/>
    <col min="7175" max="7175" width="21" style="2" customWidth="1"/>
    <col min="7176" max="7177" width="4.5703125" style="2" customWidth="1"/>
    <col min="7178" max="7178" width="7" style="2" customWidth="1"/>
    <col min="7179" max="7179" width="10.7109375" style="2" customWidth="1"/>
    <col min="7180" max="7180" width="12.7109375" style="2" customWidth="1"/>
    <col min="7181" max="7181" width="11.5703125" style="2" customWidth="1"/>
    <col min="7182" max="7182" width="7.7109375" style="2" customWidth="1"/>
    <col min="7183" max="7183" width="16.140625" style="2" customWidth="1"/>
    <col min="7184" max="7184" width="18.7109375" style="2" customWidth="1"/>
    <col min="7185" max="7185" width="10.7109375" style="2" customWidth="1"/>
    <col min="7186" max="7186" width="9.5703125" style="2" customWidth="1"/>
    <col min="7187" max="7187" width="17" style="2" customWidth="1"/>
    <col min="7188" max="7189" width="18.7109375" style="2" customWidth="1"/>
    <col min="7190" max="7190" width="11.7109375" style="2" customWidth="1"/>
    <col min="7191" max="7191" width="14.7109375" style="2" customWidth="1"/>
    <col min="7192" max="7192" width="17.28515625" style="2" customWidth="1"/>
    <col min="7193" max="7194" width="7.140625" style="2" customWidth="1"/>
    <col min="7195" max="7195" width="12.7109375" style="2" bestFit="1" customWidth="1"/>
    <col min="7196" max="7424" width="9.140625" style="2"/>
    <col min="7425" max="7427" width="3.28515625" style="2" customWidth="1"/>
    <col min="7428" max="7428" width="4.42578125" style="2" customWidth="1"/>
    <col min="7429" max="7429" width="3.7109375" style="2" bestFit="1" customWidth="1"/>
    <col min="7430" max="7430" width="4.42578125" style="2" customWidth="1"/>
    <col min="7431" max="7431" width="21" style="2" customWidth="1"/>
    <col min="7432" max="7433" width="4.5703125" style="2" customWidth="1"/>
    <col min="7434" max="7434" width="7" style="2" customWidth="1"/>
    <col min="7435" max="7435" width="10.7109375" style="2" customWidth="1"/>
    <col min="7436" max="7436" width="12.7109375" style="2" customWidth="1"/>
    <col min="7437" max="7437" width="11.5703125" style="2" customWidth="1"/>
    <col min="7438" max="7438" width="7.7109375" style="2" customWidth="1"/>
    <col min="7439" max="7439" width="16.140625" style="2" customWidth="1"/>
    <col min="7440" max="7440" width="18.7109375" style="2" customWidth="1"/>
    <col min="7441" max="7441" width="10.7109375" style="2" customWidth="1"/>
    <col min="7442" max="7442" width="9.5703125" style="2" customWidth="1"/>
    <col min="7443" max="7443" width="17" style="2" customWidth="1"/>
    <col min="7444" max="7445" width="18.7109375" style="2" customWidth="1"/>
    <col min="7446" max="7446" width="11.7109375" style="2" customWidth="1"/>
    <col min="7447" max="7447" width="14.7109375" style="2" customWidth="1"/>
    <col min="7448" max="7448" width="17.28515625" style="2" customWidth="1"/>
    <col min="7449" max="7450" width="7.140625" style="2" customWidth="1"/>
    <col min="7451" max="7451" width="12.7109375" style="2" bestFit="1" customWidth="1"/>
    <col min="7452" max="7680" width="9.140625" style="2"/>
    <col min="7681" max="7683" width="3.28515625" style="2" customWidth="1"/>
    <col min="7684" max="7684" width="4.42578125" style="2" customWidth="1"/>
    <col min="7685" max="7685" width="3.7109375" style="2" bestFit="1" customWidth="1"/>
    <col min="7686" max="7686" width="4.42578125" style="2" customWidth="1"/>
    <col min="7687" max="7687" width="21" style="2" customWidth="1"/>
    <col min="7688" max="7689" width="4.5703125" style="2" customWidth="1"/>
    <col min="7690" max="7690" width="7" style="2" customWidth="1"/>
    <col min="7691" max="7691" width="10.7109375" style="2" customWidth="1"/>
    <col min="7692" max="7692" width="12.7109375" style="2" customWidth="1"/>
    <col min="7693" max="7693" width="11.5703125" style="2" customWidth="1"/>
    <col min="7694" max="7694" width="7.7109375" style="2" customWidth="1"/>
    <col min="7695" max="7695" width="16.140625" style="2" customWidth="1"/>
    <col min="7696" max="7696" width="18.7109375" style="2" customWidth="1"/>
    <col min="7697" max="7697" width="10.7109375" style="2" customWidth="1"/>
    <col min="7698" max="7698" width="9.5703125" style="2" customWidth="1"/>
    <col min="7699" max="7699" width="17" style="2" customWidth="1"/>
    <col min="7700" max="7701" width="18.7109375" style="2" customWidth="1"/>
    <col min="7702" max="7702" width="11.7109375" style="2" customWidth="1"/>
    <col min="7703" max="7703" width="14.7109375" style="2" customWidth="1"/>
    <col min="7704" max="7704" width="17.28515625" style="2" customWidth="1"/>
    <col min="7705" max="7706" width="7.140625" style="2" customWidth="1"/>
    <col min="7707" max="7707" width="12.7109375" style="2" bestFit="1" customWidth="1"/>
    <col min="7708" max="7936" width="9.140625" style="2"/>
    <col min="7937" max="7939" width="3.28515625" style="2" customWidth="1"/>
    <col min="7940" max="7940" width="4.42578125" style="2" customWidth="1"/>
    <col min="7941" max="7941" width="3.7109375" style="2" bestFit="1" customWidth="1"/>
    <col min="7942" max="7942" width="4.42578125" style="2" customWidth="1"/>
    <col min="7943" max="7943" width="21" style="2" customWidth="1"/>
    <col min="7944" max="7945" width="4.5703125" style="2" customWidth="1"/>
    <col min="7946" max="7946" width="7" style="2" customWidth="1"/>
    <col min="7947" max="7947" width="10.7109375" style="2" customWidth="1"/>
    <col min="7948" max="7948" width="12.7109375" style="2" customWidth="1"/>
    <col min="7949" max="7949" width="11.5703125" style="2" customWidth="1"/>
    <col min="7950" max="7950" width="7.7109375" style="2" customWidth="1"/>
    <col min="7951" max="7951" width="16.140625" style="2" customWidth="1"/>
    <col min="7952" max="7952" width="18.7109375" style="2" customWidth="1"/>
    <col min="7953" max="7953" width="10.7109375" style="2" customWidth="1"/>
    <col min="7954" max="7954" width="9.5703125" style="2" customWidth="1"/>
    <col min="7955" max="7955" width="17" style="2" customWidth="1"/>
    <col min="7956" max="7957" width="18.7109375" style="2" customWidth="1"/>
    <col min="7958" max="7958" width="11.7109375" style="2" customWidth="1"/>
    <col min="7959" max="7959" width="14.7109375" style="2" customWidth="1"/>
    <col min="7960" max="7960" width="17.28515625" style="2" customWidth="1"/>
    <col min="7961" max="7962" width="7.140625" style="2" customWidth="1"/>
    <col min="7963" max="7963" width="12.7109375" style="2" bestFit="1" customWidth="1"/>
    <col min="7964" max="8192" width="9.140625" style="2"/>
    <col min="8193" max="8195" width="3.28515625" style="2" customWidth="1"/>
    <col min="8196" max="8196" width="4.42578125" style="2" customWidth="1"/>
    <col min="8197" max="8197" width="3.7109375" style="2" bestFit="1" customWidth="1"/>
    <col min="8198" max="8198" width="4.42578125" style="2" customWidth="1"/>
    <col min="8199" max="8199" width="21" style="2" customWidth="1"/>
    <col min="8200" max="8201" width="4.5703125" style="2" customWidth="1"/>
    <col min="8202" max="8202" width="7" style="2" customWidth="1"/>
    <col min="8203" max="8203" width="10.7109375" style="2" customWidth="1"/>
    <col min="8204" max="8204" width="12.7109375" style="2" customWidth="1"/>
    <col min="8205" max="8205" width="11.5703125" style="2" customWidth="1"/>
    <col min="8206" max="8206" width="7.7109375" style="2" customWidth="1"/>
    <col min="8207" max="8207" width="16.140625" style="2" customWidth="1"/>
    <col min="8208" max="8208" width="18.7109375" style="2" customWidth="1"/>
    <col min="8209" max="8209" width="10.7109375" style="2" customWidth="1"/>
    <col min="8210" max="8210" width="9.5703125" style="2" customWidth="1"/>
    <col min="8211" max="8211" width="17" style="2" customWidth="1"/>
    <col min="8212" max="8213" width="18.7109375" style="2" customWidth="1"/>
    <col min="8214" max="8214" width="11.7109375" style="2" customWidth="1"/>
    <col min="8215" max="8215" width="14.7109375" style="2" customWidth="1"/>
    <col min="8216" max="8216" width="17.28515625" style="2" customWidth="1"/>
    <col min="8217" max="8218" width="7.140625" style="2" customWidth="1"/>
    <col min="8219" max="8219" width="12.7109375" style="2" bestFit="1" customWidth="1"/>
    <col min="8220" max="8448" width="9.140625" style="2"/>
    <col min="8449" max="8451" width="3.28515625" style="2" customWidth="1"/>
    <col min="8452" max="8452" width="4.42578125" style="2" customWidth="1"/>
    <col min="8453" max="8453" width="3.7109375" style="2" bestFit="1" customWidth="1"/>
    <col min="8454" max="8454" width="4.42578125" style="2" customWidth="1"/>
    <col min="8455" max="8455" width="21" style="2" customWidth="1"/>
    <col min="8456" max="8457" width="4.5703125" style="2" customWidth="1"/>
    <col min="8458" max="8458" width="7" style="2" customWidth="1"/>
    <col min="8459" max="8459" width="10.7109375" style="2" customWidth="1"/>
    <col min="8460" max="8460" width="12.7109375" style="2" customWidth="1"/>
    <col min="8461" max="8461" width="11.5703125" style="2" customWidth="1"/>
    <col min="8462" max="8462" width="7.7109375" style="2" customWidth="1"/>
    <col min="8463" max="8463" width="16.140625" style="2" customWidth="1"/>
    <col min="8464" max="8464" width="18.7109375" style="2" customWidth="1"/>
    <col min="8465" max="8465" width="10.7109375" style="2" customWidth="1"/>
    <col min="8466" max="8466" width="9.5703125" style="2" customWidth="1"/>
    <col min="8467" max="8467" width="17" style="2" customWidth="1"/>
    <col min="8468" max="8469" width="18.7109375" style="2" customWidth="1"/>
    <col min="8470" max="8470" width="11.7109375" style="2" customWidth="1"/>
    <col min="8471" max="8471" width="14.7109375" style="2" customWidth="1"/>
    <col min="8472" max="8472" width="17.28515625" style="2" customWidth="1"/>
    <col min="8473" max="8474" width="7.140625" style="2" customWidth="1"/>
    <col min="8475" max="8475" width="12.7109375" style="2" bestFit="1" customWidth="1"/>
    <col min="8476" max="8704" width="9.140625" style="2"/>
    <col min="8705" max="8707" width="3.28515625" style="2" customWidth="1"/>
    <col min="8708" max="8708" width="4.42578125" style="2" customWidth="1"/>
    <col min="8709" max="8709" width="3.7109375" style="2" bestFit="1" customWidth="1"/>
    <col min="8710" max="8710" width="4.42578125" style="2" customWidth="1"/>
    <col min="8711" max="8711" width="21" style="2" customWidth="1"/>
    <col min="8712" max="8713" width="4.5703125" style="2" customWidth="1"/>
    <col min="8714" max="8714" width="7" style="2" customWidth="1"/>
    <col min="8715" max="8715" width="10.7109375" style="2" customWidth="1"/>
    <col min="8716" max="8716" width="12.7109375" style="2" customWidth="1"/>
    <col min="8717" max="8717" width="11.5703125" style="2" customWidth="1"/>
    <col min="8718" max="8718" width="7.7109375" style="2" customWidth="1"/>
    <col min="8719" max="8719" width="16.140625" style="2" customWidth="1"/>
    <col min="8720" max="8720" width="18.7109375" style="2" customWidth="1"/>
    <col min="8721" max="8721" width="10.7109375" style="2" customWidth="1"/>
    <col min="8722" max="8722" width="9.5703125" style="2" customWidth="1"/>
    <col min="8723" max="8723" width="17" style="2" customWidth="1"/>
    <col min="8724" max="8725" width="18.7109375" style="2" customWidth="1"/>
    <col min="8726" max="8726" width="11.7109375" style="2" customWidth="1"/>
    <col min="8727" max="8727" width="14.7109375" style="2" customWidth="1"/>
    <col min="8728" max="8728" width="17.28515625" style="2" customWidth="1"/>
    <col min="8729" max="8730" width="7.140625" style="2" customWidth="1"/>
    <col min="8731" max="8731" width="12.7109375" style="2" bestFit="1" customWidth="1"/>
    <col min="8732" max="8960" width="9.140625" style="2"/>
    <col min="8961" max="8963" width="3.28515625" style="2" customWidth="1"/>
    <col min="8964" max="8964" width="4.42578125" style="2" customWidth="1"/>
    <col min="8965" max="8965" width="3.7109375" style="2" bestFit="1" customWidth="1"/>
    <col min="8966" max="8966" width="4.42578125" style="2" customWidth="1"/>
    <col min="8967" max="8967" width="21" style="2" customWidth="1"/>
    <col min="8968" max="8969" width="4.5703125" style="2" customWidth="1"/>
    <col min="8970" max="8970" width="7" style="2" customWidth="1"/>
    <col min="8971" max="8971" width="10.7109375" style="2" customWidth="1"/>
    <col min="8972" max="8972" width="12.7109375" style="2" customWidth="1"/>
    <col min="8973" max="8973" width="11.5703125" style="2" customWidth="1"/>
    <col min="8974" max="8974" width="7.7109375" style="2" customWidth="1"/>
    <col min="8975" max="8975" width="16.140625" style="2" customWidth="1"/>
    <col min="8976" max="8976" width="18.7109375" style="2" customWidth="1"/>
    <col min="8977" max="8977" width="10.7109375" style="2" customWidth="1"/>
    <col min="8978" max="8978" width="9.5703125" style="2" customWidth="1"/>
    <col min="8979" max="8979" width="17" style="2" customWidth="1"/>
    <col min="8980" max="8981" width="18.7109375" style="2" customWidth="1"/>
    <col min="8982" max="8982" width="11.7109375" style="2" customWidth="1"/>
    <col min="8983" max="8983" width="14.7109375" style="2" customWidth="1"/>
    <col min="8984" max="8984" width="17.28515625" style="2" customWidth="1"/>
    <col min="8985" max="8986" width="7.140625" style="2" customWidth="1"/>
    <col min="8987" max="8987" width="12.7109375" style="2" bestFit="1" customWidth="1"/>
    <col min="8988" max="9216" width="9.140625" style="2"/>
    <col min="9217" max="9219" width="3.28515625" style="2" customWidth="1"/>
    <col min="9220" max="9220" width="4.42578125" style="2" customWidth="1"/>
    <col min="9221" max="9221" width="3.7109375" style="2" bestFit="1" customWidth="1"/>
    <col min="9222" max="9222" width="4.42578125" style="2" customWidth="1"/>
    <col min="9223" max="9223" width="21" style="2" customWidth="1"/>
    <col min="9224" max="9225" width="4.5703125" style="2" customWidth="1"/>
    <col min="9226" max="9226" width="7" style="2" customWidth="1"/>
    <col min="9227" max="9227" width="10.7109375" style="2" customWidth="1"/>
    <col min="9228" max="9228" width="12.7109375" style="2" customWidth="1"/>
    <col min="9229" max="9229" width="11.5703125" style="2" customWidth="1"/>
    <col min="9230" max="9230" width="7.7109375" style="2" customWidth="1"/>
    <col min="9231" max="9231" width="16.140625" style="2" customWidth="1"/>
    <col min="9232" max="9232" width="18.7109375" style="2" customWidth="1"/>
    <col min="9233" max="9233" width="10.7109375" style="2" customWidth="1"/>
    <col min="9234" max="9234" width="9.5703125" style="2" customWidth="1"/>
    <col min="9235" max="9235" width="17" style="2" customWidth="1"/>
    <col min="9236" max="9237" width="18.7109375" style="2" customWidth="1"/>
    <col min="9238" max="9238" width="11.7109375" style="2" customWidth="1"/>
    <col min="9239" max="9239" width="14.7109375" style="2" customWidth="1"/>
    <col min="9240" max="9240" width="17.28515625" style="2" customWidth="1"/>
    <col min="9241" max="9242" width="7.140625" style="2" customWidth="1"/>
    <col min="9243" max="9243" width="12.7109375" style="2" bestFit="1" customWidth="1"/>
    <col min="9244" max="9472" width="9.140625" style="2"/>
    <col min="9473" max="9475" width="3.28515625" style="2" customWidth="1"/>
    <col min="9476" max="9476" width="4.42578125" style="2" customWidth="1"/>
    <col min="9477" max="9477" width="3.7109375" style="2" bestFit="1" customWidth="1"/>
    <col min="9478" max="9478" width="4.42578125" style="2" customWidth="1"/>
    <col min="9479" max="9479" width="21" style="2" customWidth="1"/>
    <col min="9480" max="9481" width="4.5703125" style="2" customWidth="1"/>
    <col min="9482" max="9482" width="7" style="2" customWidth="1"/>
    <col min="9483" max="9483" width="10.7109375" style="2" customWidth="1"/>
    <col min="9484" max="9484" width="12.7109375" style="2" customWidth="1"/>
    <col min="9485" max="9485" width="11.5703125" style="2" customWidth="1"/>
    <col min="9486" max="9486" width="7.7109375" style="2" customWidth="1"/>
    <col min="9487" max="9487" width="16.140625" style="2" customWidth="1"/>
    <col min="9488" max="9488" width="18.7109375" style="2" customWidth="1"/>
    <col min="9489" max="9489" width="10.7109375" style="2" customWidth="1"/>
    <col min="9490" max="9490" width="9.5703125" style="2" customWidth="1"/>
    <col min="9491" max="9491" width="17" style="2" customWidth="1"/>
    <col min="9492" max="9493" width="18.7109375" style="2" customWidth="1"/>
    <col min="9494" max="9494" width="11.7109375" style="2" customWidth="1"/>
    <col min="9495" max="9495" width="14.7109375" style="2" customWidth="1"/>
    <col min="9496" max="9496" width="17.28515625" style="2" customWidth="1"/>
    <col min="9497" max="9498" width="7.140625" style="2" customWidth="1"/>
    <col min="9499" max="9499" width="12.7109375" style="2" bestFit="1" customWidth="1"/>
    <col min="9500" max="9728" width="9.140625" style="2"/>
    <col min="9729" max="9731" width="3.28515625" style="2" customWidth="1"/>
    <col min="9732" max="9732" width="4.42578125" style="2" customWidth="1"/>
    <col min="9733" max="9733" width="3.7109375" style="2" bestFit="1" customWidth="1"/>
    <col min="9734" max="9734" width="4.42578125" style="2" customWidth="1"/>
    <col min="9735" max="9735" width="21" style="2" customWidth="1"/>
    <col min="9736" max="9737" width="4.5703125" style="2" customWidth="1"/>
    <col min="9738" max="9738" width="7" style="2" customWidth="1"/>
    <col min="9739" max="9739" width="10.7109375" style="2" customWidth="1"/>
    <col min="9740" max="9740" width="12.7109375" style="2" customWidth="1"/>
    <col min="9741" max="9741" width="11.5703125" style="2" customWidth="1"/>
    <col min="9742" max="9742" width="7.7109375" style="2" customWidth="1"/>
    <col min="9743" max="9743" width="16.140625" style="2" customWidth="1"/>
    <col min="9744" max="9744" width="18.7109375" style="2" customWidth="1"/>
    <col min="9745" max="9745" width="10.7109375" style="2" customWidth="1"/>
    <col min="9746" max="9746" width="9.5703125" style="2" customWidth="1"/>
    <col min="9747" max="9747" width="17" style="2" customWidth="1"/>
    <col min="9748" max="9749" width="18.7109375" style="2" customWidth="1"/>
    <col min="9750" max="9750" width="11.7109375" style="2" customWidth="1"/>
    <col min="9751" max="9751" width="14.7109375" style="2" customWidth="1"/>
    <col min="9752" max="9752" width="17.28515625" style="2" customWidth="1"/>
    <col min="9753" max="9754" width="7.140625" style="2" customWidth="1"/>
    <col min="9755" max="9755" width="12.7109375" style="2" bestFit="1" customWidth="1"/>
    <col min="9756" max="9984" width="9.140625" style="2"/>
    <col min="9985" max="9987" width="3.28515625" style="2" customWidth="1"/>
    <col min="9988" max="9988" width="4.42578125" style="2" customWidth="1"/>
    <col min="9989" max="9989" width="3.7109375" style="2" bestFit="1" customWidth="1"/>
    <col min="9990" max="9990" width="4.42578125" style="2" customWidth="1"/>
    <col min="9991" max="9991" width="21" style="2" customWidth="1"/>
    <col min="9992" max="9993" width="4.5703125" style="2" customWidth="1"/>
    <col min="9994" max="9994" width="7" style="2" customWidth="1"/>
    <col min="9995" max="9995" width="10.7109375" style="2" customWidth="1"/>
    <col min="9996" max="9996" width="12.7109375" style="2" customWidth="1"/>
    <col min="9997" max="9997" width="11.5703125" style="2" customWidth="1"/>
    <col min="9998" max="9998" width="7.7109375" style="2" customWidth="1"/>
    <col min="9999" max="9999" width="16.140625" style="2" customWidth="1"/>
    <col min="10000" max="10000" width="18.7109375" style="2" customWidth="1"/>
    <col min="10001" max="10001" width="10.7109375" style="2" customWidth="1"/>
    <col min="10002" max="10002" width="9.5703125" style="2" customWidth="1"/>
    <col min="10003" max="10003" width="17" style="2" customWidth="1"/>
    <col min="10004" max="10005" width="18.7109375" style="2" customWidth="1"/>
    <col min="10006" max="10006" width="11.7109375" style="2" customWidth="1"/>
    <col min="10007" max="10007" width="14.7109375" style="2" customWidth="1"/>
    <col min="10008" max="10008" width="17.28515625" style="2" customWidth="1"/>
    <col min="10009" max="10010" width="7.140625" style="2" customWidth="1"/>
    <col min="10011" max="10011" width="12.7109375" style="2" bestFit="1" customWidth="1"/>
    <col min="10012" max="10240" width="9.140625" style="2"/>
    <col min="10241" max="10243" width="3.28515625" style="2" customWidth="1"/>
    <col min="10244" max="10244" width="4.42578125" style="2" customWidth="1"/>
    <col min="10245" max="10245" width="3.7109375" style="2" bestFit="1" customWidth="1"/>
    <col min="10246" max="10246" width="4.42578125" style="2" customWidth="1"/>
    <col min="10247" max="10247" width="21" style="2" customWidth="1"/>
    <col min="10248" max="10249" width="4.5703125" style="2" customWidth="1"/>
    <col min="10250" max="10250" width="7" style="2" customWidth="1"/>
    <col min="10251" max="10251" width="10.7109375" style="2" customWidth="1"/>
    <col min="10252" max="10252" width="12.7109375" style="2" customWidth="1"/>
    <col min="10253" max="10253" width="11.5703125" style="2" customWidth="1"/>
    <col min="10254" max="10254" width="7.7109375" style="2" customWidth="1"/>
    <col min="10255" max="10255" width="16.140625" style="2" customWidth="1"/>
    <col min="10256" max="10256" width="18.7109375" style="2" customWidth="1"/>
    <col min="10257" max="10257" width="10.7109375" style="2" customWidth="1"/>
    <col min="10258" max="10258" width="9.5703125" style="2" customWidth="1"/>
    <col min="10259" max="10259" width="17" style="2" customWidth="1"/>
    <col min="10260" max="10261" width="18.7109375" style="2" customWidth="1"/>
    <col min="10262" max="10262" width="11.7109375" style="2" customWidth="1"/>
    <col min="10263" max="10263" width="14.7109375" style="2" customWidth="1"/>
    <col min="10264" max="10264" width="17.28515625" style="2" customWidth="1"/>
    <col min="10265" max="10266" width="7.140625" style="2" customWidth="1"/>
    <col min="10267" max="10267" width="12.7109375" style="2" bestFit="1" customWidth="1"/>
    <col min="10268" max="10496" width="9.140625" style="2"/>
    <col min="10497" max="10499" width="3.28515625" style="2" customWidth="1"/>
    <col min="10500" max="10500" width="4.42578125" style="2" customWidth="1"/>
    <col min="10501" max="10501" width="3.7109375" style="2" bestFit="1" customWidth="1"/>
    <col min="10502" max="10502" width="4.42578125" style="2" customWidth="1"/>
    <col min="10503" max="10503" width="21" style="2" customWidth="1"/>
    <col min="10504" max="10505" width="4.5703125" style="2" customWidth="1"/>
    <col min="10506" max="10506" width="7" style="2" customWidth="1"/>
    <col min="10507" max="10507" width="10.7109375" style="2" customWidth="1"/>
    <col min="10508" max="10508" width="12.7109375" style="2" customWidth="1"/>
    <col min="10509" max="10509" width="11.5703125" style="2" customWidth="1"/>
    <col min="10510" max="10510" width="7.7109375" style="2" customWidth="1"/>
    <col min="10511" max="10511" width="16.140625" style="2" customWidth="1"/>
    <col min="10512" max="10512" width="18.7109375" style="2" customWidth="1"/>
    <col min="10513" max="10513" width="10.7109375" style="2" customWidth="1"/>
    <col min="10514" max="10514" width="9.5703125" style="2" customWidth="1"/>
    <col min="10515" max="10515" width="17" style="2" customWidth="1"/>
    <col min="10516" max="10517" width="18.7109375" style="2" customWidth="1"/>
    <col min="10518" max="10518" width="11.7109375" style="2" customWidth="1"/>
    <col min="10519" max="10519" width="14.7109375" style="2" customWidth="1"/>
    <col min="10520" max="10520" width="17.28515625" style="2" customWidth="1"/>
    <col min="10521" max="10522" width="7.140625" style="2" customWidth="1"/>
    <col min="10523" max="10523" width="12.7109375" style="2" bestFit="1" customWidth="1"/>
    <col min="10524" max="10752" width="9.140625" style="2"/>
    <col min="10753" max="10755" width="3.28515625" style="2" customWidth="1"/>
    <col min="10756" max="10756" width="4.42578125" style="2" customWidth="1"/>
    <col min="10757" max="10757" width="3.7109375" style="2" bestFit="1" customWidth="1"/>
    <col min="10758" max="10758" width="4.42578125" style="2" customWidth="1"/>
    <col min="10759" max="10759" width="21" style="2" customWidth="1"/>
    <col min="10760" max="10761" width="4.5703125" style="2" customWidth="1"/>
    <col min="10762" max="10762" width="7" style="2" customWidth="1"/>
    <col min="10763" max="10763" width="10.7109375" style="2" customWidth="1"/>
    <col min="10764" max="10764" width="12.7109375" style="2" customWidth="1"/>
    <col min="10765" max="10765" width="11.5703125" style="2" customWidth="1"/>
    <col min="10766" max="10766" width="7.7109375" style="2" customWidth="1"/>
    <col min="10767" max="10767" width="16.140625" style="2" customWidth="1"/>
    <col min="10768" max="10768" width="18.7109375" style="2" customWidth="1"/>
    <col min="10769" max="10769" width="10.7109375" style="2" customWidth="1"/>
    <col min="10770" max="10770" width="9.5703125" style="2" customWidth="1"/>
    <col min="10771" max="10771" width="17" style="2" customWidth="1"/>
    <col min="10772" max="10773" width="18.7109375" style="2" customWidth="1"/>
    <col min="10774" max="10774" width="11.7109375" style="2" customWidth="1"/>
    <col min="10775" max="10775" width="14.7109375" style="2" customWidth="1"/>
    <col min="10776" max="10776" width="17.28515625" style="2" customWidth="1"/>
    <col min="10777" max="10778" width="7.140625" style="2" customWidth="1"/>
    <col min="10779" max="10779" width="12.7109375" style="2" bestFit="1" customWidth="1"/>
    <col min="10780" max="11008" width="9.140625" style="2"/>
    <col min="11009" max="11011" width="3.28515625" style="2" customWidth="1"/>
    <col min="11012" max="11012" width="4.42578125" style="2" customWidth="1"/>
    <col min="11013" max="11013" width="3.7109375" style="2" bestFit="1" customWidth="1"/>
    <col min="11014" max="11014" width="4.42578125" style="2" customWidth="1"/>
    <col min="11015" max="11015" width="21" style="2" customWidth="1"/>
    <col min="11016" max="11017" width="4.5703125" style="2" customWidth="1"/>
    <col min="11018" max="11018" width="7" style="2" customWidth="1"/>
    <col min="11019" max="11019" width="10.7109375" style="2" customWidth="1"/>
    <col min="11020" max="11020" width="12.7109375" style="2" customWidth="1"/>
    <col min="11021" max="11021" width="11.5703125" style="2" customWidth="1"/>
    <col min="11022" max="11022" width="7.7109375" style="2" customWidth="1"/>
    <col min="11023" max="11023" width="16.140625" style="2" customWidth="1"/>
    <col min="11024" max="11024" width="18.7109375" style="2" customWidth="1"/>
    <col min="11025" max="11025" width="10.7109375" style="2" customWidth="1"/>
    <col min="11026" max="11026" width="9.5703125" style="2" customWidth="1"/>
    <col min="11027" max="11027" width="17" style="2" customWidth="1"/>
    <col min="11028" max="11029" width="18.7109375" style="2" customWidth="1"/>
    <col min="11030" max="11030" width="11.7109375" style="2" customWidth="1"/>
    <col min="11031" max="11031" width="14.7109375" style="2" customWidth="1"/>
    <col min="11032" max="11032" width="17.28515625" style="2" customWidth="1"/>
    <col min="11033" max="11034" width="7.140625" style="2" customWidth="1"/>
    <col min="11035" max="11035" width="12.7109375" style="2" bestFit="1" customWidth="1"/>
    <col min="11036" max="11264" width="9.140625" style="2"/>
    <col min="11265" max="11267" width="3.28515625" style="2" customWidth="1"/>
    <col min="11268" max="11268" width="4.42578125" style="2" customWidth="1"/>
    <col min="11269" max="11269" width="3.7109375" style="2" bestFit="1" customWidth="1"/>
    <col min="11270" max="11270" width="4.42578125" style="2" customWidth="1"/>
    <col min="11271" max="11271" width="21" style="2" customWidth="1"/>
    <col min="11272" max="11273" width="4.5703125" style="2" customWidth="1"/>
    <col min="11274" max="11274" width="7" style="2" customWidth="1"/>
    <col min="11275" max="11275" width="10.7109375" style="2" customWidth="1"/>
    <col min="11276" max="11276" width="12.7109375" style="2" customWidth="1"/>
    <col min="11277" max="11277" width="11.5703125" style="2" customWidth="1"/>
    <col min="11278" max="11278" width="7.7109375" style="2" customWidth="1"/>
    <col min="11279" max="11279" width="16.140625" style="2" customWidth="1"/>
    <col min="11280" max="11280" width="18.7109375" style="2" customWidth="1"/>
    <col min="11281" max="11281" width="10.7109375" style="2" customWidth="1"/>
    <col min="11282" max="11282" width="9.5703125" style="2" customWidth="1"/>
    <col min="11283" max="11283" width="17" style="2" customWidth="1"/>
    <col min="11284" max="11285" width="18.7109375" style="2" customWidth="1"/>
    <col min="11286" max="11286" width="11.7109375" style="2" customWidth="1"/>
    <col min="11287" max="11287" width="14.7109375" style="2" customWidth="1"/>
    <col min="11288" max="11288" width="17.28515625" style="2" customWidth="1"/>
    <col min="11289" max="11290" width="7.140625" style="2" customWidth="1"/>
    <col min="11291" max="11291" width="12.7109375" style="2" bestFit="1" customWidth="1"/>
    <col min="11292" max="11520" width="9.140625" style="2"/>
    <col min="11521" max="11523" width="3.28515625" style="2" customWidth="1"/>
    <col min="11524" max="11524" width="4.42578125" style="2" customWidth="1"/>
    <col min="11525" max="11525" width="3.7109375" style="2" bestFit="1" customWidth="1"/>
    <col min="11526" max="11526" width="4.42578125" style="2" customWidth="1"/>
    <col min="11527" max="11527" width="21" style="2" customWidth="1"/>
    <col min="11528" max="11529" width="4.5703125" style="2" customWidth="1"/>
    <col min="11530" max="11530" width="7" style="2" customWidth="1"/>
    <col min="11531" max="11531" width="10.7109375" style="2" customWidth="1"/>
    <col min="11532" max="11532" width="12.7109375" style="2" customWidth="1"/>
    <col min="11533" max="11533" width="11.5703125" style="2" customWidth="1"/>
    <col min="11534" max="11534" width="7.7109375" style="2" customWidth="1"/>
    <col min="11535" max="11535" width="16.140625" style="2" customWidth="1"/>
    <col min="11536" max="11536" width="18.7109375" style="2" customWidth="1"/>
    <col min="11537" max="11537" width="10.7109375" style="2" customWidth="1"/>
    <col min="11538" max="11538" width="9.5703125" style="2" customWidth="1"/>
    <col min="11539" max="11539" width="17" style="2" customWidth="1"/>
    <col min="11540" max="11541" width="18.7109375" style="2" customWidth="1"/>
    <col min="11542" max="11542" width="11.7109375" style="2" customWidth="1"/>
    <col min="11543" max="11543" width="14.7109375" style="2" customWidth="1"/>
    <col min="11544" max="11544" width="17.28515625" style="2" customWidth="1"/>
    <col min="11545" max="11546" width="7.140625" style="2" customWidth="1"/>
    <col min="11547" max="11547" width="12.7109375" style="2" bestFit="1" customWidth="1"/>
    <col min="11548" max="11776" width="9.140625" style="2"/>
    <col min="11777" max="11779" width="3.28515625" style="2" customWidth="1"/>
    <col min="11780" max="11780" width="4.42578125" style="2" customWidth="1"/>
    <col min="11781" max="11781" width="3.7109375" style="2" bestFit="1" customWidth="1"/>
    <col min="11782" max="11782" width="4.42578125" style="2" customWidth="1"/>
    <col min="11783" max="11783" width="21" style="2" customWidth="1"/>
    <col min="11784" max="11785" width="4.5703125" style="2" customWidth="1"/>
    <col min="11786" max="11786" width="7" style="2" customWidth="1"/>
    <col min="11787" max="11787" width="10.7109375" style="2" customWidth="1"/>
    <col min="11788" max="11788" width="12.7109375" style="2" customWidth="1"/>
    <col min="11789" max="11789" width="11.5703125" style="2" customWidth="1"/>
    <col min="11790" max="11790" width="7.7109375" style="2" customWidth="1"/>
    <col min="11791" max="11791" width="16.140625" style="2" customWidth="1"/>
    <col min="11792" max="11792" width="18.7109375" style="2" customWidth="1"/>
    <col min="11793" max="11793" width="10.7109375" style="2" customWidth="1"/>
    <col min="11794" max="11794" width="9.5703125" style="2" customWidth="1"/>
    <col min="11795" max="11795" width="17" style="2" customWidth="1"/>
    <col min="11796" max="11797" width="18.7109375" style="2" customWidth="1"/>
    <col min="11798" max="11798" width="11.7109375" style="2" customWidth="1"/>
    <col min="11799" max="11799" width="14.7109375" style="2" customWidth="1"/>
    <col min="11800" max="11800" width="17.28515625" style="2" customWidth="1"/>
    <col min="11801" max="11802" width="7.140625" style="2" customWidth="1"/>
    <col min="11803" max="11803" width="12.7109375" style="2" bestFit="1" customWidth="1"/>
    <col min="11804" max="12032" width="9.140625" style="2"/>
    <col min="12033" max="12035" width="3.28515625" style="2" customWidth="1"/>
    <col min="12036" max="12036" width="4.42578125" style="2" customWidth="1"/>
    <col min="12037" max="12037" width="3.7109375" style="2" bestFit="1" customWidth="1"/>
    <col min="12038" max="12038" width="4.42578125" style="2" customWidth="1"/>
    <col min="12039" max="12039" width="21" style="2" customWidth="1"/>
    <col min="12040" max="12041" width="4.5703125" style="2" customWidth="1"/>
    <col min="12042" max="12042" width="7" style="2" customWidth="1"/>
    <col min="12043" max="12043" width="10.7109375" style="2" customWidth="1"/>
    <col min="12044" max="12044" width="12.7109375" style="2" customWidth="1"/>
    <col min="12045" max="12045" width="11.5703125" style="2" customWidth="1"/>
    <col min="12046" max="12046" width="7.7109375" style="2" customWidth="1"/>
    <col min="12047" max="12047" width="16.140625" style="2" customWidth="1"/>
    <col min="12048" max="12048" width="18.7109375" style="2" customWidth="1"/>
    <col min="12049" max="12049" width="10.7109375" style="2" customWidth="1"/>
    <col min="12050" max="12050" width="9.5703125" style="2" customWidth="1"/>
    <col min="12051" max="12051" width="17" style="2" customWidth="1"/>
    <col min="12052" max="12053" width="18.7109375" style="2" customWidth="1"/>
    <col min="12054" max="12054" width="11.7109375" style="2" customWidth="1"/>
    <col min="12055" max="12055" width="14.7109375" style="2" customWidth="1"/>
    <col min="12056" max="12056" width="17.28515625" style="2" customWidth="1"/>
    <col min="12057" max="12058" width="7.140625" style="2" customWidth="1"/>
    <col min="12059" max="12059" width="12.7109375" style="2" bestFit="1" customWidth="1"/>
    <col min="12060" max="12288" width="9.140625" style="2"/>
    <col min="12289" max="12291" width="3.28515625" style="2" customWidth="1"/>
    <col min="12292" max="12292" width="4.42578125" style="2" customWidth="1"/>
    <col min="12293" max="12293" width="3.7109375" style="2" bestFit="1" customWidth="1"/>
    <col min="12294" max="12294" width="4.42578125" style="2" customWidth="1"/>
    <col min="12295" max="12295" width="21" style="2" customWidth="1"/>
    <col min="12296" max="12297" width="4.5703125" style="2" customWidth="1"/>
    <col min="12298" max="12298" width="7" style="2" customWidth="1"/>
    <col min="12299" max="12299" width="10.7109375" style="2" customWidth="1"/>
    <col min="12300" max="12300" width="12.7109375" style="2" customWidth="1"/>
    <col min="12301" max="12301" width="11.5703125" style="2" customWidth="1"/>
    <col min="12302" max="12302" width="7.7109375" style="2" customWidth="1"/>
    <col min="12303" max="12303" width="16.140625" style="2" customWidth="1"/>
    <col min="12304" max="12304" width="18.7109375" style="2" customWidth="1"/>
    <col min="12305" max="12305" width="10.7109375" style="2" customWidth="1"/>
    <col min="12306" max="12306" width="9.5703125" style="2" customWidth="1"/>
    <col min="12307" max="12307" width="17" style="2" customWidth="1"/>
    <col min="12308" max="12309" width="18.7109375" style="2" customWidth="1"/>
    <col min="12310" max="12310" width="11.7109375" style="2" customWidth="1"/>
    <col min="12311" max="12311" width="14.7109375" style="2" customWidth="1"/>
    <col min="12312" max="12312" width="17.28515625" style="2" customWidth="1"/>
    <col min="12313" max="12314" width="7.140625" style="2" customWidth="1"/>
    <col min="12315" max="12315" width="12.7109375" style="2" bestFit="1" customWidth="1"/>
    <col min="12316" max="12544" width="9.140625" style="2"/>
    <col min="12545" max="12547" width="3.28515625" style="2" customWidth="1"/>
    <col min="12548" max="12548" width="4.42578125" style="2" customWidth="1"/>
    <col min="12549" max="12549" width="3.7109375" style="2" bestFit="1" customWidth="1"/>
    <col min="12550" max="12550" width="4.42578125" style="2" customWidth="1"/>
    <col min="12551" max="12551" width="21" style="2" customWidth="1"/>
    <col min="12552" max="12553" width="4.5703125" style="2" customWidth="1"/>
    <col min="12554" max="12554" width="7" style="2" customWidth="1"/>
    <col min="12555" max="12555" width="10.7109375" style="2" customWidth="1"/>
    <col min="12556" max="12556" width="12.7109375" style="2" customWidth="1"/>
    <col min="12557" max="12557" width="11.5703125" style="2" customWidth="1"/>
    <col min="12558" max="12558" width="7.7109375" style="2" customWidth="1"/>
    <col min="12559" max="12559" width="16.140625" style="2" customWidth="1"/>
    <col min="12560" max="12560" width="18.7109375" style="2" customWidth="1"/>
    <col min="12561" max="12561" width="10.7109375" style="2" customWidth="1"/>
    <col min="12562" max="12562" width="9.5703125" style="2" customWidth="1"/>
    <col min="12563" max="12563" width="17" style="2" customWidth="1"/>
    <col min="12564" max="12565" width="18.7109375" style="2" customWidth="1"/>
    <col min="12566" max="12566" width="11.7109375" style="2" customWidth="1"/>
    <col min="12567" max="12567" width="14.7109375" style="2" customWidth="1"/>
    <col min="12568" max="12568" width="17.28515625" style="2" customWidth="1"/>
    <col min="12569" max="12570" width="7.140625" style="2" customWidth="1"/>
    <col min="12571" max="12571" width="12.7109375" style="2" bestFit="1" customWidth="1"/>
    <col min="12572" max="12800" width="9.140625" style="2"/>
    <col min="12801" max="12803" width="3.28515625" style="2" customWidth="1"/>
    <col min="12804" max="12804" width="4.42578125" style="2" customWidth="1"/>
    <col min="12805" max="12805" width="3.7109375" style="2" bestFit="1" customWidth="1"/>
    <col min="12806" max="12806" width="4.42578125" style="2" customWidth="1"/>
    <col min="12807" max="12807" width="21" style="2" customWidth="1"/>
    <col min="12808" max="12809" width="4.5703125" style="2" customWidth="1"/>
    <col min="12810" max="12810" width="7" style="2" customWidth="1"/>
    <col min="12811" max="12811" width="10.7109375" style="2" customWidth="1"/>
    <col min="12812" max="12812" width="12.7109375" style="2" customWidth="1"/>
    <col min="12813" max="12813" width="11.5703125" style="2" customWidth="1"/>
    <col min="12814" max="12814" width="7.7109375" style="2" customWidth="1"/>
    <col min="12815" max="12815" width="16.140625" style="2" customWidth="1"/>
    <col min="12816" max="12816" width="18.7109375" style="2" customWidth="1"/>
    <col min="12817" max="12817" width="10.7109375" style="2" customWidth="1"/>
    <col min="12818" max="12818" width="9.5703125" style="2" customWidth="1"/>
    <col min="12819" max="12819" width="17" style="2" customWidth="1"/>
    <col min="12820" max="12821" width="18.7109375" style="2" customWidth="1"/>
    <col min="12822" max="12822" width="11.7109375" style="2" customWidth="1"/>
    <col min="12823" max="12823" width="14.7109375" style="2" customWidth="1"/>
    <col min="12824" max="12824" width="17.28515625" style="2" customWidth="1"/>
    <col min="12825" max="12826" width="7.140625" style="2" customWidth="1"/>
    <col min="12827" max="12827" width="12.7109375" style="2" bestFit="1" customWidth="1"/>
    <col min="12828" max="13056" width="9.140625" style="2"/>
    <col min="13057" max="13059" width="3.28515625" style="2" customWidth="1"/>
    <col min="13060" max="13060" width="4.42578125" style="2" customWidth="1"/>
    <col min="13061" max="13061" width="3.7109375" style="2" bestFit="1" customWidth="1"/>
    <col min="13062" max="13062" width="4.42578125" style="2" customWidth="1"/>
    <col min="13063" max="13063" width="21" style="2" customWidth="1"/>
    <col min="13064" max="13065" width="4.5703125" style="2" customWidth="1"/>
    <col min="13066" max="13066" width="7" style="2" customWidth="1"/>
    <col min="13067" max="13067" width="10.7109375" style="2" customWidth="1"/>
    <col min="13068" max="13068" width="12.7109375" style="2" customWidth="1"/>
    <col min="13069" max="13069" width="11.5703125" style="2" customWidth="1"/>
    <col min="13070" max="13070" width="7.7109375" style="2" customWidth="1"/>
    <col min="13071" max="13071" width="16.140625" style="2" customWidth="1"/>
    <col min="13072" max="13072" width="18.7109375" style="2" customWidth="1"/>
    <col min="13073" max="13073" width="10.7109375" style="2" customWidth="1"/>
    <col min="13074" max="13074" width="9.5703125" style="2" customWidth="1"/>
    <col min="13075" max="13075" width="17" style="2" customWidth="1"/>
    <col min="13076" max="13077" width="18.7109375" style="2" customWidth="1"/>
    <col min="13078" max="13078" width="11.7109375" style="2" customWidth="1"/>
    <col min="13079" max="13079" width="14.7109375" style="2" customWidth="1"/>
    <col min="13080" max="13080" width="17.28515625" style="2" customWidth="1"/>
    <col min="13081" max="13082" width="7.140625" style="2" customWidth="1"/>
    <col min="13083" max="13083" width="12.7109375" style="2" bestFit="1" customWidth="1"/>
    <col min="13084" max="13312" width="9.140625" style="2"/>
    <col min="13313" max="13315" width="3.28515625" style="2" customWidth="1"/>
    <col min="13316" max="13316" width="4.42578125" style="2" customWidth="1"/>
    <col min="13317" max="13317" width="3.7109375" style="2" bestFit="1" customWidth="1"/>
    <col min="13318" max="13318" width="4.42578125" style="2" customWidth="1"/>
    <col min="13319" max="13319" width="21" style="2" customWidth="1"/>
    <col min="13320" max="13321" width="4.5703125" style="2" customWidth="1"/>
    <col min="13322" max="13322" width="7" style="2" customWidth="1"/>
    <col min="13323" max="13323" width="10.7109375" style="2" customWidth="1"/>
    <col min="13324" max="13324" width="12.7109375" style="2" customWidth="1"/>
    <col min="13325" max="13325" width="11.5703125" style="2" customWidth="1"/>
    <col min="13326" max="13326" width="7.7109375" style="2" customWidth="1"/>
    <col min="13327" max="13327" width="16.140625" style="2" customWidth="1"/>
    <col min="13328" max="13328" width="18.7109375" style="2" customWidth="1"/>
    <col min="13329" max="13329" width="10.7109375" style="2" customWidth="1"/>
    <col min="13330" max="13330" width="9.5703125" style="2" customWidth="1"/>
    <col min="13331" max="13331" width="17" style="2" customWidth="1"/>
    <col min="13332" max="13333" width="18.7109375" style="2" customWidth="1"/>
    <col min="13334" max="13334" width="11.7109375" style="2" customWidth="1"/>
    <col min="13335" max="13335" width="14.7109375" style="2" customWidth="1"/>
    <col min="13336" max="13336" width="17.28515625" style="2" customWidth="1"/>
    <col min="13337" max="13338" width="7.140625" style="2" customWidth="1"/>
    <col min="13339" max="13339" width="12.7109375" style="2" bestFit="1" customWidth="1"/>
    <col min="13340" max="13568" width="9.140625" style="2"/>
    <col min="13569" max="13571" width="3.28515625" style="2" customWidth="1"/>
    <col min="13572" max="13572" width="4.42578125" style="2" customWidth="1"/>
    <col min="13573" max="13573" width="3.7109375" style="2" bestFit="1" customWidth="1"/>
    <col min="13574" max="13574" width="4.42578125" style="2" customWidth="1"/>
    <col min="13575" max="13575" width="21" style="2" customWidth="1"/>
    <col min="13576" max="13577" width="4.5703125" style="2" customWidth="1"/>
    <col min="13578" max="13578" width="7" style="2" customWidth="1"/>
    <col min="13579" max="13579" width="10.7109375" style="2" customWidth="1"/>
    <col min="13580" max="13580" width="12.7109375" style="2" customWidth="1"/>
    <col min="13581" max="13581" width="11.5703125" style="2" customWidth="1"/>
    <col min="13582" max="13582" width="7.7109375" style="2" customWidth="1"/>
    <col min="13583" max="13583" width="16.140625" style="2" customWidth="1"/>
    <col min="13584" max="13584" width="18.7109375" style="2" customWidth="1"/>
    <col min="13585" max="13585" width="10.7109375" style="2" customWidth="1"/>
    <col min="13586" max="13586" width="9.5703125" style="2" customWidth="1"/>
    <col min="13587" max="13587" width="17" style="2" customWidth="1"/>
    <col min="13588" max="13589" width="18.7109375" style="2" customWidth="1"/>
    <col min="13590" max="13590" width="11.7109375" style="2" customWidth="1"/>
    <col min="13591" max="13591" width="14.7109375" style="2" customWidth="1"/>
    <col min="13592" max="13592" width="17.28515625" style="2" customWidth="1"/>
    <col min="13593" max="13594" width="7.140625" style="2" customWidth="1"/>
    <col min="13595" max="13595" width="12.7109375" style="2" bestFit="1" customWidth="1"/>
    <col min="13596" max="13824" width="9.140625" style="2"/>
    <col min="13825" max="13827" width="3.28515625" style="2" customWidth="1"/>
    <col min="13828" max="13828" width="4.42578125" style="2" customWidth="1"/>
    <col min="13829" max="13829" width="3.7109375" style="2" bestFit="1" customWidth="1"/>
    <col min="13830" max="13830" width="4.42578125" style="2" customWidth="1"/>
    <col min="13831" max="13831" width="21" style="2" customWidth="1"/>
    <col min="13832" max="13833" width="4.5703125" style="2" customWidth="1"/>
    <col min="13834" max="13834" width="7" style="2" customWidth="1"/>
    <col min="13835" max="13835" width="10.7109375" style="2" customWidth="1"/>
    <col min="13836" max="13836" width="12.7109375" style="2" customWidth="1"/>
    <col min="13837" max="13837" width="11.5703125" style="2" customWidth="1"/>
    <col min="13838" max="13838" width="7.7109375" style="2" customWidth="1"/>
    <col min="13839" max="13839" width="16.140625" style="2" customWidth="1"/>
    <col min="13840" max="13840" width="18.7109375" style="2" customWidth="1"/>
    <col min="13841" max="13841" width="10.7109375" style="2" customWidth="1"/>
    <col min="13842" max="13842" width="9.5703125" style="2" customWidth="1"/>
    <col min="13843" max="13843" width="17" style="2" customWidth="1"/>
    <col min="13844" max="13845" width="18.7109375" style="2" customWidth="1"/>
    <col min="13846" max="13846" width="11.7109375" style="2" customWidth="1"/>
    <col min="13847" max="13847" width="14.7109375" style="2" customWidth="1"/>
    <col min="13848" max="13848" width="17.28515625" style="2" customWidth="1"/>
    <col min="13849" max="13850" width="7.140625" style="2" customWidth="1"/>
    <col min="13851" max="13851" width="12.7109375" style="2" bestFit="1" customWidth="1"/>
    <col min="13852" max="14080" width="9.140625" style="2"/>
    <col min="14081" max="14083" width="3.28515625" style="2" customWidth="1"/>
    <col min="14084" max="14084" width="4.42578125" style="2" customWidth="1"/>
    <col min="14085" max="14085" width="3.7109375" style="2" bestFit="1" customWidth="1"/>
    <col min="14086" max="14086" width="4.42578125" style="2" customWidth="1"/>
    <col min="14087" max="14087" width="21" style="2" customWidth="1"/>
    <col min="14088" max="14089" width="4.5703125" style="2" customWidth="1"/>
    <col min="14090" max="14090" width="7" style="2" customWidth="1"/>
    <col min="14091" max="14091" width="10.7109375" style="2" customWidth="1"/>
    <col min="14092" max="14092" width="12.7109375" style="2" customWidth="1"/>
    <col min="14093" max="14093" width="11.5703125" style="2" customWidth="1"/>
    <col min="14094" max="14094" width="7.7109375" style="2" customWidth="1"/>
    <col min="14095" max="14095" width="16.140625" style="2" customWidth="1"/>
    <col min="14096" max="14096" width="18.7109375" style="2" customWidth="1"/>
    <col min="14097" max="14097" width="10.7109375" style="2" customWidth="1"/>
    <col min="14098" max="14098" width="9.5703125" style="2" customWidth="1"/>
    <col min="14099" max="14099" width="17" style="2" customWidth="1"/>
    <col min="14100" max="14101" width="18.7109375" style="2" customWidth="1"/>
    <col min="14102" max="14102" width="11.7109375" style="2" customWidth="1"/>
    <col min="14103" max="14103" width="14.7109375" style="2" customWidth="1"/>
    <col min="14104" max="14104" width="17.28515625" style="2" customWidth="1"/>
    <col min="14105" max="14106" width="7.140625" style="2" customWidth="1"/>
    <col min="14107" max="14107" width="12.7109375" style="2" bestFit="1" customWidth="1"/>
    <col min="14108" max="14336" width="9.140625" style="2"/>
    <col min="14337" max="14339" width="3.28515625" style="2" customWidth="1"/>
    <col min="14340" max="14340" width="4.42578125" style="2" customWidth="1"/>
    <col min="14341" max="14341" width="3.7109375" style="2" bestFit="1" customWidth="1"/>
    <col min="14342" max="14342" width="4.42578125" style="2" customWidth="1"/>
    <col min="14343" max="14343" width="21" style="2" customWidth="1"/>
    <col min="14344" max="14345" width="4.5703125" style="2" customWidth="1"/>
    <col min="14346" max="14346" width="7" style="2" customWidth="1"/>
    <col min="14347" max="14347" width="10.7109375" style="2" customWidth="1"/>
    <col min="14348" max="14348" width="12.7109375" style="2" customWidth="1"/>
    <col min="14349" max="14349" width="11.5703125" style="2" customWidth="1"/>
    <col min="14350" max="14350" width="7.7109375" style="2" customWidth="1"/>
    <col min="14351" max="14351" width="16.140625" style="2" customWidth="1"/>
    <col min="14352" max="14352" width="18.7109375" style="2" customWidth="1"/>
    <col min="14353" max="14353" width="10.7109375" style="2" customWidth="1"/>
    <col min="14354" max="14354" width="9.5703125" style="2" customWidth="1"/>
    <col min="14355" max="14355" width="17" style="2" customWidth="1"/>
    <col min="14356" max="14357" width="18.7109375" style="2" customWidth="1"/>
    <col min="14358" max="14358" width="11.7109375" style="2" customWidth="1"/>
    <col min="14359" max="14359" width="14.7109375" style="2" customWidth="1"/>
    <col min="14360" max="14360" width="17.28515625" style="2" customWidth="1"/>
    <col min="14361" max="14362" width="7.140625" style="2" customWidth="1"/>
    <col min="14363" max="14363" width="12.7109375" style="2" bestFit="1" customWidth="1"/>
    <col min="14364" max="14592" width="9.140625" style="2"/>
    <col min="14593" max="14595" width="3.28515625" style="2" customWidth="1"/>
    <col min="14596" max="14596" width="4.42578125" style="2" customWidth="1"/>
    <col min="14597" max="14597" width="3.7109375" style="2" bestFit="1" customWidth="1"/>
    <col min="14598" max="14598" width="4.42578125" style="2" customWidth="1"/>
    <col min="14599" max="14599" width="21" style="2" customWidth="1"/>
    <col min="14600" max="14601" width="4.5703125" style="2" customWidth="1"/>
    <col min="14602" max="14602" width="7" style="2" customWidth="1"/>
    <col min="14603" max="14603" width="10.7109375" style="2" customWidth="1"/>
    <col min="14604" max="14604" width="12.7109375" style="2" customWidth="1"/>
    <col min="14605" max="14605" width="11.5703125" style="2" customWidth="1"/>
    <col min="14606" max="14606" width="7.7109375" style="2" customWidth="1"/>
    <col min="14607" max="14607" width="16.140625" style="2" customWidth="1"/>
    <col min="14608" max="14608" width="18.7109375" style="2" customWidth="1"/>
    <col min="14609" max="14609" width="10.7109375" style="2" customWidth="1"/>
    <col min="14610" max="14610" width="9.5703125" style="2" customWidth="1"/>
    <col min="14611" max="14611" width="17" style="2" customWidth="1"/>
    <col min="14612" max="14613" width="18.7109375" style="2" customWidth="1"/>
    <col min="14614" max="14614" width="11.7109375" style="2" customWidth="1"/>
    <col min="14615" max="14615" width="14.7109375" style="2" customWidth="1"/>
    <col min="14616" max="14616" width="17.28515625" style="2" customWidth="1"/>
    <col min="14617" max="14618" width="7.140625" style="2" customWidth="1"/>
    <col min="14619" max="14619" width="12.7109375" style="2" bestFit="1" customWidth="1"/>
    <col min="14620" max="14848" width="9.140625" style="2"/>
    <col min="14849" max="14851" width="3.28515625" style="2" customWidth="1"/>
    <col min="14852" max="14852" width="4.42578125" style="2" customWidth="1"/>
    <col min="14853" max="14853" width="3.7109375" style="2" bestFit="1" customWidth="1"/>
    <col min="14854" max="14854" width="4.42578125" style="2" customWidth="1"/>
    <col min="14855" max="14855" width="21" style="2" customWidth="1"/>
    <col min="14856" max="14857" width="4.5703125" style="2" customWidth="1"/>
    <col min="14858" max="14858" width="7" style="2" customWidth="1"/>
    <col min="14859" max="14859" width="10.7109375" style="2" customWidth="1"/>
    <col min="14860" max="14860" width="12.7109375" style="2" customWidth="1"/>
    <col min="14861" max="14861" width="11.5703125" style="2" customWidth="1"/>
    <col min="14862" max="14862" width="7.7109375" style="2" customWidth="1"/>
    <col min="14863" max="14863" width="16.140625" style="2" customWidth="1"/>
    <col min="14864" max="14864" width="18.7109375" style="2" customWidth="1"/>
    <col min="14865" max="14865" width="10.7109375" style="2" customWidth="1"/>
    <col min="14866" max="14866" width="9.5703125" style="2" customWidth="1"/>
    <col min="14867" max="14867" width="17" style="2" customWidth="1"/>
    <col min="14868" max="14869" width="18.7109375" style="2" customWidth="1"/>
    <col min="14870" max="14870" width="11.7109375" style="2" customWidth="1"/>
    <col min="14871" max="14871" width="14.7109375" style="2" customWidth="1"/>
    <col min="14872" max="14872" width="17.28515625" style="2" customWidth="1"/>
    <col min="14873" max="14874" width="7.140625" style="2" customWidth="1"/>
    <col min="14875" max="14875" width="12.7109375" style="2" bestFit="1" customWidth="1"/>
    <col min="14876" max="15104" width="9.140625" style="2"/>
    <col min="15105" max="15107" width="3.28515625" style="2" customWidth="1"/>
    <col min="15108" max="15108" width="4.42578125" style="2" customWidth="1"/>
    <col min="15109" max="15109" width="3.7109375" style="2" bestFit="1" customWidth="1"/>
    <col min="15110" max="15110" width="4.42578125" style="2" customWidth="1"/>
    <col min="15111" max="15111" width="21" style="2" customWidth="1"/>
    <col min="15112" max="15113" width="4.5703125" style="2" customWidth="1"/>
    <col min="15114" max="15114" width="7" style="2" customWidth="1"/>
    <col min="15115" max="15115" width="10.7109375" style="2" customWidth="1"/>
    <col min="15116" max="15116" width="12.7109375" style="2" customWidth="1"/>
    <col min="15117" max="15117" width="11.5703125" style="2" customWidth="1"/>
    <col min="15118" max="15118" width="7.7109375" style="2" customWidth="1"/>
    <col min="15119" max="15119" width="16.140625" style="2" customWidth="1"/>
    <col min="15120" max="15120" width="18.7109375" style="2" customWidth="1"/>
    <col min="15121" max="15121" width="10.7109375" style="2" customWidth="1"/>
    <col min="15122" max="15122" width="9.5703125" style="2" customWidth="1"/>
    <col min="15123" max="15123" width="17" style="2" customWidth="1"/>
    <col min="15124" max="15125" width="18.7109375" style="2" customWidth="1"/>
    <col min="15126" max="15126" width="11.7109375" style="2" customWidth="1"/>
    <col min="15127" max="15127" width="14.7109375" style="2" customWidth="1"/>
    <col min="15128" max="15128" width="17.28515625" style="2" customWidth="1"/>
    <col min="15129" max="15130" width="7.140625" style="2" customWidth="1"/>
    <col min="15131" max="15131" width="12.7109375" style="2" bestFit="1" customWidth="1"/>
    <col min="15132" max="15360" width="9.140625" style="2"/>
    <col min="15361" max="15363" width="3.28515625" style="2" customWidth="1"/>
    <col min="15364" max="15364" width="4.42578125" style="2" customWidth="1"/>
    <col min="15365" max="15365" width="3.7109375" style="2" bestFit="1" customWidth="1"/>
    <col min="15366" max="15366" width="4.42578125" style="2" customWidth="1"/>
    <col min="15367" max="15367" width="21" style="2" customWidth="1"/>
    <col min="15368" max="15369" width="4.5703125" style="2" customWidth="1"/>
    <col min="15370" max="15370" width="7" style="2" customWidth="1"/>
    <col min="15371" max="15371" width="10.7109375" style="2" customWidth="1"/>
    <col min="15372" max="15372" width="12.7109375" style="2" customWidth="1"/>
    <col min="15373" max="15373" width="11.5703125" style="2" customWidth="1"/>
    <col min="15374" max="15374" width="7.7109375" style="2" customWidth="1"/>
    <col min="15375" max="15375" width="16.140625" style="2" customWidth="1"/>
    <col min="15376" max="15376" width="18.7109375" style="2" customWidth="1"/>
    <col min="15377" max="15377" width="10.7109375" style="2" customWidth="1"/>
    <col min="15378" max="15378" width="9.5703125" style="2" customWidth="1"/>
    <col min="15379" max="15379" width="17" style="2" customWidth="1"/>
    <col min="15380" max="15381" width="18.7109375" style="2" customWidth="1"/>
    <col min="15382" max="15382" width="11.7109375" style="2" customWidth="1"/>
    <col min="15383" max="15383" width="14.7109375" style="2" customWidth="1"/>
    <col min="15384" max="15384" width="17.28515625" style="2" customWidth="1"/>
    <col min="15385" max="15386" width="7.140625" style="2" customWidth="1"/>
    <col min="15387" max="15387" width="12.7109375" style="2" bestFit="1" customWidth="1"/>
    <col min="15388" max="15616" width="9.140625" style="2"/>
    <col min="15617" max="15619" width="3.28515625" style="2" customWidth="1"/>
    <col min="15620" max="15620" width="4.42578125" style="2" customWidth="1"/>
    <col min="15621" max="15621" width="3.7109375" style="2" bestFit="1" customWidth="1"/>
    <col min="15622" max="15622" width="4.42578125" style="2" customWidth="1"/>
    <col min="15623" max="15623" width="21" style="2" customWidth="1"/>
    <col min="15624" max="15625" width="4.5703125" style="2" customWidth="1"/>
    <col min="15626" max="15626" width="7" style="2" customWidth="1"/>
    <col min="15627" max="15627" width="10.7109375" style="2" customWidth="1"/>
    <col min="15628" max="15628" width="12.7109375" style="2" customWidth="1"/>
    <col min="15629" max="15629" width="11.5703125" style="2" customWidth="1"/>
    <col min="15630" max="15630" width="7.7109375" style="2" customWidth="1"/>
    <col min="15631" max="15631" width="16.140625" style="2" customWidth="1"/>
    <col min="15632" max="15632" width="18.7109375" style="2" customWidth="1"/>
    <col min="15633" max="15633" width="10.7109375" style="2" customWidth="1"/>
    <col min="15634" max="15634" width="9.5703125" style="2" customWidth="1"/>
    <col min="15635" max="15635" width="17" style="2" customWidth="1"/>
    <col min="15636" max="15637" width="18.7109375" style="2" customWidth="1"/>
    <col min="15638" max="15638" width="11.7109375" style="2" customWidth="1"/>
    <col min="15639" max="15639" width="14.7109375" style="2" customWidth="1"/>
    <col min="15640" max="15640" width="17.28515625" style="2" customWidth="1"/>
    <col min="15641" max="15642" width="7.140625" style="2" customWidth="1"/>
    <col min="15643" max="15643" width="12.7109375" style="2" bestFit="1" customWidth="1"/>
    <col min="15644" max="15872" width="9.140625" style="2"/>
    <col min="15873" max="15875" width="3.28515625" style="2" customWidth="1"/>
    <col min="15876" max="15876" width="4.42578125" style="2" customWidth="1"/>
    <col min="15877" max="15877" width="3.7109375" style="2" bestFit="1" customWidth="1"/>
    <col min="15878" max="15878" width="4.42578125" style="2" customWidth="1"/>
    <col min="15879" max="15879" width="21" style="2" customWidth="1"/>
    <col min="15880" max="15881" width="4.5703125" style="2" customWidth="1"/>
    <col min="15882" max="15882" width="7" style="2" customWidth="1"/>
    <col min="15883" max="15883" width="10.7109375" style="2" customWidth="1"/>
    <col min="15884" max="15884" width="12.7109375" style="2" customWidth="1"/>
    <col min="15885" max="15885" width="11.5703125" style="2" customWidth="1"/>
    <col min="15886" max="15886" width="7.7109375" style="2" customWidth="1"/>
    <col min="15887" max="15887" width="16.140625" style="2" customWidth="1"/>
    <col min="15888" max="15888" width="18.7109375" style="2" customWidth="1"/>
    <col min="15889" max="15889" width="10.7109375" style="2" customWidth="1"/>
    <col min="15890" max="15890" width="9.5703125" style="2" customWidth="1"/>
    <col min="15891" max="15891" width="17" style="2" customWidth="1"/>
    <col min="15892" max="15893" width="18.7109375" style="2" customWidth="1"/>
    <col min="15894" max="15894" width="11.7109375" style="2" customWidth="1"/>
    <col min="15895" max="15895" width="14.7109375" style="2" customWidth="1"/>
    <col min="15896" max="15896" width="17.28515625" style="2" customWidth="1"/>
    <col min="15897" max="15898" width="7.140625" style="2" customWidth="1"/>
    <col min="15899" max="15899" width="12.7109375" style="2" bestFit="1" customWidth="1"/>
    <col min="15900" max="16128" width="9.140625" style="2"/>
    <col min="16129" max="16131" width="3.28515625" style="2" customWidth="1"/>
    <col min="16132" max="16132" width="4.42578125" style="2" customWidth="1"/>
    <col min="16133" max="16133" width="3.7109375" style="2" bestFit="1" customWidth="1"/>
    <col min="16134" max="16134" width="4.42578125" style="2" customWidth="1"/>
    <col min="16135" max="16135" width="21" style="2" customWidth="1"/>
    <col min="16136" max="16137" width="4.5703125" style="2" customWidth="1"/>
    <col min="16138" max="16138" width="7" style="2" customWidth="1"/>
    <col min="16139" max="16139" width="10.7109375" style="2" customWidth="1"/>
    <col min="16140" max="16140" width="12.7109375" style="2" customWidth="1"/>
    <col min="16141" max="16141" width="11.5703125" style="2" customWidth="1"/>
    <col min="16142" max="16142" width="7.7109375" style="2" customWidth="1"/>
    <col min="16143" max="16143" width="16.140625" style="2" customWidth="1"/>
    <col min="16144" max="16144" width="18.7109375" style="2" customWidth="1"/>
    <col min="16145" max="16145" width="10.7109375" style="2" customWidth="1"/>
    <col min="16146" max="16146" width="9.5703125" style="2" customWidth="1"/>
    <col min="16147" max="16147" width="17" style="2" customWidth="1"/>
    <col min="16148" max="16149" width="18.7109375" style="2" customWidth="1"/>
    <col min="16150" max="16150" width="11.7109375" style="2" customWidth="1"/>
    <col min="16151" max="16151" width="14.7109375" style="2" customWidth="1"/>
    <col min="16152" max="16152" width="17.28515625" style="2" customWidth="1"/>
    <col min="16153" max="16154" width="7.140625" style="2" customWidth="1"/>
    <col min="16155" max="16155" width="12.7109375" style="2" bestFit="1" customWidth="1"/>
    <col min="16156" max="16384" width="9.140625" style="2"/>
  </cols>
  <sheetData>
    <row r="1" spans="1:22" ht="18" customHeight="1" x14ac:dyDescent="0.25">
      <c r="A1" s="220"/>
      <c r="B1" s="221"/>
      <c r="C1" s="221"/>
      <c r="D1" s="222"/>
      <c r="E1" s="226" t="s">
        <v>0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8"/>
      <c r="S1" s="229" t="s">
        <v>1</v>
      </c>
      <c r="T1" s="190"/>
      <c r="U1" s="230" t="s">
        <v>2</v>
      </c>
      <c r="V1" s="170"/>
    </row>
    <row r="2" spans="1:22" ht="18" customHeight="1" x14ac:dyDescent="0.2">
      <c r="A2" s="223"/>
      <c r="B2" s="224"/>
      <c r="C2" s="224"/>
      <c r="D2" s="225"/>
      <c r="E2" s="233" t="s">
        <v>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5"/>
      <c r="S2" s="218" t="s">
        <v>184</v>
      </c>
      <c r="T2" s="210"/>
      <c r="U2" s="231"/>
      <c r="V2" s="173"/>
    </row>
    <row r="3" spans="1:22" ht="18" customHeight="1" x14ac:dyDescent="0.2">
      <c r="A3" s="236" t="s">
        <v>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1"/>
      <c r="V3" s="173"/>
    </row>
    <row r="4" spans="1:22" ht="18" customHeight="1" x14ac:dyDescent="0.2">
      <c r="A4" s="238" t="s">
        <v>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2"/>
      <c r="V4" s="176"/>
    </row>
    <row r="5" spans="1:22" ht="18" customHeight="1" x14ac:dyDescent="0.2">
      <c r="A5" s="3" t="s">
        <v>6</v>
      </c>
      <c r="B5" s="4"/>
      <c r="C5" s="4"/>
      <c r="D5" s="4"/>
      <c r="E5" s="4"/>
      <c r="F5" s="4"/>
      <c r="G5" s="4" t="s">
        <v>7</v>
      </c>
      <c r="H5" s="4" t="s">
        <v>8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6"/>
    </row>
    <row r="6" spans="1:22" ht="18" customHeight="1" x14ac:dyDescent="0.2">
      <c r="A6" s="7" t="s">
        <v>9</v>
      </c>
      <c r="B6" s="1"/>
      <c r="C6" s="1"/>
      <c r="D6" s="1"/>
      <c r="E6" s="1"/>
      <c r="F6" s="1"/>
      <c r="G6" s="8" t="s">
        <v>10</v>
      </c>
      <c r="H6" s="1" t="s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0"/>
    </row>
    <row r="7" spans="1:22" ht="18" customHeight="1" x14ac:dyDescent="0.2">
      <c r="A7" s="7" t="s">
        <v>12</v>
      </c>
      <c r="B7" s="1"/>
      <c r="C7" s="1"/>
      <c r="D7" s="1"/>
      <c r="E7" s="1"/>
      <c r="F7" s="1"/>
      <c r="G7" s="8" t="s">
        <v>13</v>
      </c>
      <c r="H7" s="1" t="s">
        <v>14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0"/>
    </row>
    <row r="8" spans="1:22" ht="18" customHeight="1" x14ac:dyDescent="0.2">
      <c r="A8" s="7" t="s">
        <v>15</v>
      </c>
      <c r="B8" s="1"/>
      <c r="C8" s="1"/>
      <c r="D8" s="1"/>
      <c r="E8" s="1"/>
      <c r="F8" s="1"/>
      <c r="G8" s="8" t="s">
        <v>338</v>
      </c>
      <c r="H8" s="1" t="s">
        <v>339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0"/>
    </row>
    <row r="9" spans="1:22" ht="18" customHeight="1" x14ac:dyDescent="0.2">
      <c r="A9" s="11" t="s">
        <v>18</v>
      </c>
      <c r="B9" s="12"/>
      <c r="C9" s="12"/>
      <c r="D9" s="12"/>
      <c r="E9" s="12"/>
      <c r="F9" s="12"/>
      <c r="G9" s="12" t="s">
        <v>19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</row>
    <row r="10" spans="1:22" ht="18" customHeight="1" x14ac:dyDescent="0.2">
      <c r="A10" s="3" t="s">
        <v>20</v>
      </c>
      <c r="B10" s="4"/>
      <c r="C10" s="4"/>
      <c r="D10" s="4"/>
      <c r="E10" s="4"/>
      <c r="F10" s="4"/>
      <c r="G10" s="4"/>
      <c r="H10" s="4" t="s">
        <v>21</v>
      </c>
      <c r="I10" s="4" t="s">
        <v>22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6"/>
    </row>
    <row r="11" spans="1:22" ht="18" customHeight="1" x14ac:dyDescent="0.2">
      <c r="A11" s="11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4"/>
    </row>
    <row r="12" spans="1:22" ht="18" customHeight="1" x14ac:dyDescent="0.2">
      <c r="A12" s="209" t="s">
        <v>24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1"/>
    </row>
    <row r="13" spans="1:22" ht="18" customHeight="1" x14ac:dyDescent="0.2">
      <c r="A13" s="212" t="s">
        <v>25</v>
      </c>
      <c r="B13" s="213"/>
      <c r="C13" s="213"/>
      <c r="D13" s="213"/>
      <c r="E13" s="213"/>
      <c r="F13" s="214"/>
      <c r="G13" s="218" t="s">
        <v>26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9"/>
      <c r="S13" s="218" t="s">
        <v>27</v>
      </c>
      <c r="T13" s="210"/>
      <c r="U13" s="210"/>
      <c r="V13" s="211"/>
    </row>
    <row r="14" spans="1:22" ht="18" customHeight="1" x14ac:dyDescent="0.2">
      <c r="A14" s="215"/>
      <c r="B14" s="216"/>
      <c r="C14" s="216"/>
      <c r="D14" s="216"/>
      <c r="E14" s="216"/>
      <c r="F14" s="217"/>
      <c r="G14" s="218" t="s">
        <v>28</v>
      </c>
      <c r="H14" s="210"/>
      <c r="I14" s="210"/>
      <c r="J14" s="210"/>
      <c r="K14" s="210"/>
      <c r="L14" s="210"/>
      <c r="M14" s="219"/>
      <c r="N14" s="218" t="s">
        <v>29</v>
      </c>
      <c r="O14" s="210"/>
      <c r="P14" s="210"/>
      <c r="Q14" s="210"/>
      <c r="R14" s="219"/>
      <c r="S14" s="218" t="s">
        <v>28</v>
      </c>
      <c r="T14" s="219"/>
      <c r="U14" s="218" t="s">
        <v>29</v>
      </c>
      <c r="V14" s="211"/>
    </row>
    <row r="15" spans="1:22" ht="28.5" customHeight="1" x14ac:dyDescent="0.2">
      <c r="A15" s="203" t="s">
        <v>30</v>
      </c>
      <c r="B15" s="204"/>
      <c r="C15" s="204"/>
      <c r="D15" s="204"/>
      <c r="E15" s="204"/>
      <c r="F15" s="205"/>
      <c r="G15" s="196" t="s">
        <v>31</v>
      </c>
      <c r="H15" s="197"/>
      <c r="I15" s="197"/>
      <c r="J15" s="197"/>
      <c r="K15" s="197"/>
      <c r="L15" s="197"/>
      <c r="M15" s="198"/>
      <c r="N15" s="196" t="s">
        <v>32</v>
      </c>
      <c r="O15" s="197"/>
      <c r="P15" s="197"/>
      <c r="Q15" s="197"/>
      <c r="R15" s="198"/>
      <c r="S15" s="201">
        <v>0.92</v>
      </c>
      <c r="T15" s="202"/>
      <c r="U15" s="201">
        <f>S15</f>
        <v>0.92</v>
      </c>
      <c r="V15" s="202"/>
    </row>
    <row r="16" spans="1:22" ht="18" customHeight="1" x14ac:dyDescent="0.2">
      <c r="A16" s="203" t="s">
        <v>33</v>
      </c>
      <c r="B16" s="204"/>
      <c r="C16" s="204"/>
      <c r="D16" s="204"/>
      <c r="E16" s="204"/>
      <c r="F16" s="205"/>
      <c r="G16" s="15" t="s">
        <v>188</v>
      </c>
      <c r="H16" s="16"/>
      <c r="I16" s="16"/>
      <c r="J16" s="16"/>
      <c r="K16" s="16"/>
      <c r="L16" s="16"/>
      <c r="M16" s="16"/>
      <c r="N16" s="196" t="str">
        <f t="shared" ref="N16" si="0">G16</f>
        <v xml:space="preserve">Jumlah dana </v>
      </c>
      <c r="O16" s="197"/>
      <c r="P16" s="197"/>
      <c r="Q16" s="197"/>
      <c r="R16" s="198"/>
      <c r="S16" s="206">
        <f>P30</f>
        <v>969029500</v>
      </c>
      <c r="T16" s="207"/>
      <c r="U16" s="208">
        <f>T30</f>
        <v>597417700</v>
      </c>
      <c r="V16" s="202"/>
    </row>
    <row r="17" spans="1:24" ht="18" customHeight="1" x14ac:dyDescent="0.2">
      <c r="A17" s="18" t="s">
        <v>35</v>
      </c>
      <c r="B17" s="19"/>
      <c r="C17" s="19"/>
      <c r="D17" s="19"/>
      <c r="E17" s="19"/>
      <c r="F17" s="20"/>
      <c r="G17" s="194" t="s">
        <v>344</v>
      </c>
      <c r="H17" s="195"/>
      <c r="I17" s="195"/>
      <c r="J17" s="195"/>
      <c r="K17" s="195"/>
      <c r="L17" s="195"/>
      <c r="M17" s="22"/>
      <c r="N17" s="196" t="str">
        <f>G17</f>
        <v xml:space="preserve">Jumlah Saluran Komunikasi Pemda yang di kelola </v>
      </c>
      <c r="O17" s="197"/>
      <c r="P17" s="197"/>
      <c r="Q17" s="197"/>
      <c r="R17" s="198"/>
      <c r="S17" s="199">
        <v>1</v>
      </c>
      <c r="T17" s="200"/>
      <c r="U17" s="257" t="s">
        <v>340</v>
      </c>
      <c r="V17" s="202"/>
    </row>
    <row r="18" spans="1:24" ht="18" customHeight="1" x14ac:dyDescent="0.2">
      <c r="A18" s="18"/>
      <c r="B18" s="19"/>
      <c r="C18" s="19"/>
      <c r="D18" s="19"/>
      <c r="E18" s="19"/>
      <c r="F18" s="20"/>
      <c r="G18" s="194" t="s">
        <v>345</v>
      </c>
      <c r="H18" s="195"/>
      <c r="I18" s="195"/>
      <c r="J18" s="195"/>
      <c r="K18" s="195"/>
      <c r="L18" s="195"/>
      <c r="M18" s="22"/>
      <c r="N18" s="194" t="str">
        <f>G18</f>
        <v xml:space="preserve">Jumlah Saluran Komunikasi non Pemda yang difasilitasi  </v>
      </c>
      <c r="O18" s="195"/>
      <c r="P18" s="195"/>
      <c r="Q18" s="195"/>
      <c r="R18" s="240"/>
      <c r="S18" s="199">
        <v>9</v>
      </c>
      <c r="T18" s="200"/>
      <c r="U18" s="257" t="s">
        <v>349</v>
      </c>
      <c r="V18" s="202"/>
    </row>
    <row r="19" spans="1:24" ht="25.5" customHeight="1" x14ac:dyDescent="0.2">
      <c r="A19" s="203" t="s">
        <v>39</v>
      </c>
      <c r="B19" s="204"/>
      <c r="C19" s="204"/>
      <c r="D19" s="204"/>
      <c r="E19" s="204"/>
      <c r="F19" s="205"/>
      <c r="G19" s="194" t="s">
        <v>342</v>
      </c>
      <c r="H19" s="195"/>
      <c r="I19" s="195"/>
      <c r="J19" s="195"/>
      <c r="K19" s="195"/>
      <c r="L19" s="195"/>
      <c r="M19" s="240"/>
      <c r="N19" s="196" t="str">
        <f>G19</f>
        <v xml:space="preserve">Persentase Informasi Publik berkaitan dengan Publikasi yang dapat di akses oleh masyarakat </v>
      </c>
      <c r="O19" s="197"/>
      <c r="P19" s="197"/>
      <c r="Q19" s="197"/>
      <c r="R19" s="198"/>
      <c r="S19" s="201">
        <v>1</v>
      </c>
      <c r="T19" s="202"/>
      <c r="U19" s="201">
        <f>S19</f>
        <v>1</v>
      </c>
      <c r="V19" s="202"/>
    </row>
    <row r="20" spans="1:24" ht="25.5" customHeight="1" x14ac:dyDescent="0.2">
      <c r="A20" s="24"/>
      <c r="B20" s="24"/>
      <c r="C20" s="24"/>
      <c r="D20" s="24"/>
      <c r="E20" s="24"/>
      <c r="F20" s="25"/>
      <c r="G20" s="258" t="s">
        <v>346</v>
      </c>
      <c r="H20" s="259"/>
      <c r="I20" s="259"/>
      <c r="J20" s="259"/>
      <c r="K20" s="259"/>
      <c r="L20" s="259"/>
      <c r="M20" s="260"/>
      <c r="N20" s="194" t="str">
        <f>G20</f>
        <v xml:space="preserve">Rasio Intensitas Informasi, Berkaitan dengan Pariwisata, Pertanian, Pendidikan, Kesehatan dan Penaggulangan Bencana periode 1 tahun   </v>
      </c>
      <c r="O20" s="195"/>
      <c r="P20" s="195"/>
      <c r="Q20" s="195"/>
      <c r="R20" s="240"/>
      <c r="S20" s="201" t="s">
        <v>347</v>
      </c>
      <c r="T20" s="202"/>
      <c r="U20" s="201" t="str">
        <f>S20</f>
        <v>5 Jenis Berita</v>
      </c>
      <c r="V20" s="202"/>
    </row>
    <row r="21" spans="1:24" ht="30.75" customHeight="1" x14ac:dyDescent="0.2">
      <c r="A21" s="26"/>
      <c r="B21" s="19"/>
      <c r="C21" s="19"/>
      <c r="D21" s="19"/>
      <c r="E21" s="19"/>
      <c r="F21" s="20"/>
      <c r="G21" s="15" t="s">
        <v>341</v>
      </c>
      <c r="H21" s="261"/>
      <c r="I21" s="261"/>
      <c r="J21" s="261"/>
      <c r="K21" s="261"/>
      <c r="L21" s="261"/>
      <c r="M21" s="261"/>
      <c r="N21" s="196" t="str">
        <f>G21</f>
        <v>Persentase Kesesuaian antara Kuantitas Berita dengan Informasi yang dipublikasi</v>
      </c>
      <c r="O21" s="197"/>
      <c r="P21" s="197"/>
      <c r="Q21" s="197"/>
      <c r="R21" s="198"/>
      <c r="S21" s="201">
        <v>1</v>
      </c>
      <c r="T21" s="202"/>
      <c r="U21" s="201">
        <f>S21</f>
        <v>1</v>
      </c>
      <c r="V21" s="202"/>
    </row>
    <row r="22" spans="1:24" ht="18" customHeight="1" x14ac:dyDescent="0.2">
      <c r="A22" s="7" t="s">
        <v>343</v>
      </c>
      <c r="B22" s="32"/>
      <c r="C22" s="32"/>
      <c r="D22" s="32"/>
      <c r="E22" s="32"/>
      <c r="F22" s="3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0"/>
    </row>
    <row r="23" spans="1:24" ht="18" customHeight="1" x14ac:dyDescent="0.2">
      <c r="A23" s="162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4"/>
    </row>
    <row r="24" spans="1:24" ht="18" customHeight="1" thickBot="1" x14ac:dyDescent="0.25">
      <c r="A24" s="165" t="s">
        <v>41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7"/>
    </row>
    <row r="25" spans="1:24" ht="18" customHeight="1" x14ac:dyDescent="0.2">
      <c r="A25" s="168" t="s">
        <v>42</v>
      </c>
      <c r="B25" s="169"/>
      <c r="C25" s="169"/>
      <c r="D25" s="169"/>
      <c r="E25" s="170"/>
      <c r="F25" s="177" t="s">
        <v>43</v>
      </c>
      <c r="G25" s="178"/>
      <c r="H25" s="178"/>
      <c r="I25" s="178"/>
      <c r="J25" s="178"/>
      <c r="K25" s="178"/>
      <c r="L25" s="179"/>
      <c r="M25" s="186" t="s">
        <v>28</v>
      </c>
      <c r="N25" s="187"/>
      <c r="O25" s="187"/>
      <c r="P25" s="188"/>
      <c r="Q25" s="189" t="s">
        <v>29</v>
      </c>
      <c r="R25" s="190"/>
      <c r="S25" s="190"/>
      <c r="T25" s="191"/>
      <c r="U25" s="192" t="s">
        <v>44</v>
      </c>
      <c r="V25" s="193"/>
    </row>
    <row r="26" spans="1:24" ht="18" customHeight="1" x14ac:dyDescent="0.2">
      <c r="A26" s="171"/>
      <c r="B26" s="172"/>
      <c r="C26" s="172"/>
      <c r="D26" s="172"/>
      <c r="E26" s="173"/>
      <c r="F26" s="180"/>
      <c r="G26" s="181"/>
      <c r="H26" s="181"/>
      <c r="I26" s="181"/>
      <c r="J26" s="181"/>
      <c r="K26" s="181"/>
      <c r="L26" s="182"/>
      <c r="M26" s="149" t="s">
        <v>45</v>
      </c>
      <c r="N26" s="150"/>
      <c r="O26" s="151"/>
      <c r="P26" s="152" t="s">
        <v>46</v>
      </c>
      <c r="Q26" s="149" t="s">
        <v>45</v>
      </c>
      <c r="R26" s="150"/>
      <c r="S26" s="151"/>
      <c r="T26" s="152" t="s">
        <v>46</v>
      </c>
      <c r="U26" s="154" t="s">
        <v>47</v>
      </c>
      <c r="V26" s="155" t="s">
        <v>48</v>
      </c>
    </row>
    <row r="27" spans="1:24" ht="18" customHeight="1" x14ac:dyDescent="0.2">
      <c r="A27" s="174"/>
      <c r="B27" s="175"/>
      <c r="C27" s="175"/>
      <c r="D27" s="175"/>
      <c r="E27" s="176"/>
      <c r="F27" s="183"/>
      <c r="G27" s="184"/>
      <c r="H27" s="184"/>
      <c r="I27" s="184"/>
      <c r="J27" s="184"/>
      <c r="K27" s="184"/>
      <c r="L27" s="185"/>
      <c r="M27" s="33" t="s">
        <v>49</v>
      </c>
      <c r="N27" s="34" t="s">
        <v>50</v>
      </c>
      <c r="O27" s="35" t="s">
        <v>51</v>
      </c>
      <c r="P27" s="153"/>
      <c r="Q27" s="34" t="s">
        <v>49</v>
      </c>
      <c r="R27" s="34" t="s">
        <v>50</v>
      </c>
      <c r="S27" s="35" t="s">
        <v>51</v>
      </c>
      <c r="T27" s="153"/>
      <c r="U27" s="154"/>
      <c r="V27" s="155"/>
    </row>
    <row r="28" spans="1:24" ht="18" customHeight="1" thickBot="1" x14ac:dyDescent="0.25">
      <c r="A28" s="156">
        <v>1</v>
      </c>
      <c r="B28" s="157"/>
      <c r="C28" s="157"/>
      <c r="D28" s="157"/>
      <c r="E28" s="158"/>
      <c r="F28" s="159">
        <v>2</v>
      </c>
      <c r="G28" s="160"/>
      <c r="H28" s="160"/>
      <c r="I28" s="160"/>
      <c r="J28" s="160"/>
      <c r="K28" s="160"/>
      <c r="L28" s="161"/>
      <c r="M28" s="36">
        <v>3</v>
      </c>
      <c r="N28" s="37">
        <v>4</v>
      </c>
      <c r="O28" s="37">
        <v>5</v>
      </c>
      <c r="P28" s="38" t="s">
        <v>52</v>
      </c>
      <c r="Q28" s="37">
        <v>7</v>
      </c>
      <c r="R28" s="37">
        <v>8</v>
      </c>
      <c r="S28" s="37">
        <v>9</v>
      </c>
      <c r="T28" s="38" t="s">
        <v>53</v>
      </c>
      <c r="U28" s="39">
        <v>11</v>
      </c>
      <c r="V28" s="40" t="s">
        <v>54</v>
      </c>
    </row>
    <row r="29" spans="1:24" ht="18" customHeight="1" x14ac:dyDescent="0.2">
      <c r="A29" s="41"/>
      <c r="B29" s="42"/>
      <c r="C29" s="42"/>
      <c r="D29" s="43"/>
      <c r="E29" s="44"/>
      <c r="F29" s="45"/>
      <c r="G29" s="46"/>
      <c r="H29" s="47"/>
      <c r="I29" s="47"/>
      <c r="J29" s="47"/>
      <c r="K29" s="47"/>
      <c r="L29" s="48"/>
      <c r="M29" s="49"/>
      <c r="N29" s="49"/>
      <c r="O29" s="50"/>
      <c r="P29" s="51"/>
      <c r="Q29" s="49"/>
      <c r="R29" s="49"/>
      <c r="S29" s="50"/>
      <c r="T29" s="51"/>
      <c r="U29" s="52"/>
      <c r="V29" s="53"/>
    </row>
    <row r="30" spans="1:24" ht="18" customHeight="1" x14ac:dyDescent="0.25">
      <c r="A30" s="54">
        <v>5</v>
      </c>
      <c r="B30" s="55"/>
      <c r="C30" s="55"/>
      <c r="D30" s="55"/>
      <c r="E30" s="55"/>
      <c r="F30" s="56" t="s">
        <v>55</v>
      </c>
      <c r="G30" s="57"/>
      <c r="H30" s="58"/>
      <c r="I30" s="59"/>
      <c r="J30" s="59"/>
      <c r="K30" s="59"/>
      <c r="L30" s="60"/>
      <c r="M30" s="61"/>
      <c r="N30" s="61"/>
      <c r="O30" s="61"/>
      <c r="P30" s="62">
        <f>P31</f>
        <v>969029500</v>
      </c>
      <c r="Q30" s="61"/>
      <c r="R30" s="61"/>
      <c r="S30" s="61"/>
      <c r="T30" s="62">
        <f>T31</f>
        <v>597417700</v>
      </c>
      <c r="U30" s="63">
        <f>SUM(T30-P30)</f>
        <v>-371611800</v>
      </c>
      <c r="V30" s="64">
        <f>SUM(U30/P30*100)</f>
        <v>-38.348863476292514</v>
      </c>
      <c r="X30" s="2">
        <v>597417700</v>
      </c>
    </row>
    <row r="31" spans="1:24" ht="18" customHeight="1" x14ac:dyDescent="0.25">
      <c r="A31" s="66">
        <v>5</v>
      </c>
      <c r="B31" s="67">
        <v>2</v>
      </c>
      <c r="C31" s="67"/>
      <c r="D31" s="67"/>
      <c r="E31" s="67"/>
      <c r="F31" s="68" t="s">
        <v>56</v>
      </c>
      <c r="G31" s="69"/>
      <c r="H31" s="70"/>
      <c r="I31" s="71"/>
      <c r="J31" s="71"/>
      <c r="K31" s="71"/>
      <c r="L31" s="72"/>
      <c r="M31" s="73"/>
      <c r="N31" s="73"/>
      <c r="O31" s="74"/>
      <c r="P31" s="75">
        <f>P33+P40+P151</f>
        <v>969029500</v>
      </c>
      <c r="Q31" s="73"/>
      <c r="R31" s="73"/>
      <c r="S31" s="74"/>
      <c r="T31" s="75">
        <f>T33+T40+T151</f>
        <v>597417700</v>
      </c>
      <c r="U31" s="63">
        <f>SUM(T31-P31)</f>
        <v>-371611800</v>
      </c>
      <c r="V31" s="76"/>
      <c r="X31" s="65">
        <f>X30-T30</f>
        <v>0</v>
      </c>
    </row>
    <row r="32" spans="1:24" ht="18" customHeight="1" x14ac:dyDescent="0.25">
      <c r="A32" s="77"/>
      <c r="B32" s="78"/>
      <c r="C32" s="78"/>
      <c r="D32" s="78"/>
      <c r="E32" s="78"/>
      <c r="F32" s="79"/>
      <c r="G32" s="80"/>
      <c r="H32" s="70"/>
      <c r="I32" s="71"/>
      <c r="J32" s="71"/>
      <c r="K32" s="71"/>
      <c r="L32" s="72"/>
      <c r="M32" s="81"/>
      <c r="N32" s="81"/>
      <c r="O32" s="82"/>
      <c r="P32" s="83"/>
      <c r="Q32" s="81"/>
      <c r="R32" s="81"/>
      <c r="S32" s="82"/>
      <c r="T32" s="83"/>
      <c r="U32" s="83"/>
      <c r="V32" s="76"/>
    </row>
    <row r="33" spans="1:27" ht="18" customHeight="1" x14ac:dyDescent="0.25">
      <c r="A33" s="77">
        <v>5</v>
      </c>
      <c r="B33" s="78">
        <v>2</v>
      </c>
      <c r="C33" s="78">
        <v>1</v>
      </c>
      <c r="D33" s="78"/>
      <c r="E33" s="78"/>
      <c r="F33" s="84" t="s">
        <v>57</v>
      </c>
      <c r="G33" s="80"/>
      <c r="H33" s="70"/>
      <c r="I33" s="85"/>
      <c r="J33" s="85"/>
      <c r="K33" s="85"/>
      <c r="L33" s="86"/>
      <c r="M33" s="87"/>
      <c r="N33" s="88"/>
      <c r="O33" s="89"/>
      <c r="P33" s="83">
        <f>P34</f>
        <v>22812500</v>
      </c>
      <c r="Q33" s="87"/>
      <c r="R33" s="88"/>
      <c r="S33" s="89"/>
      <c r="T33" s="83">
        <f>T34</f>
        <v>22812500</v>
      </c>
      <c r="U33" s="83">
        <f t="shared" ref="U33:U38" si="1">SUM(T33-P33)</f>
        <v>0</v>
      </c>
      <c r="V33" s="76">
        <f t="shared" ref="V33:V38" si="2">SUM(U33/P33*100)</f>
        <v>0</v>
      </c>
    </row>
    <row r="34" spans="1:27" s="1" customFormat="1" ht="18" customHeight="1" x14ac:dyDescent="0.25">
      <c r="A34" s="77">
        <v>5</v>
      </c>
      <c r="B34" s="78">
        <v>2</v>
      </c>
      <c r="C34" s="78">
        <v>1</v>
      </c>
      <c r="D34" s="90" t="s">
        <v>58</v>
      </c>
      <c r="E34" s="78"/>
      <c r="F34" s="84" t="s">
        <v>59</v>
      </c>
      <c r="G34" s="80"/>
      <c r="H34" s="70"/>
      <c r="I34" s="71"/>
      <c r="J34" s="91"/>
      <c r="K34" s="91"/>
      <c r="L34" s="92"/>
      <c r="M34" s="87"/>
      <c r="N34" s="88"/>
      <c r="O34" s="89"/>
      <c r="P34" s="83">
        <f>P35</f>
        <v>22812500</v>
      </c>
      <c r="Q34" s="87"/>
      <c r="R34" s="88"/>
      <c r="S34" s="89"/>
      <c r="T34" s="83">
        <f>T35</f>
        <v>22812500</v>
      </c>
      <c r="U34" s="83">
        <f t="shared" si="1"/>
        <v>0</v>
      </c>
      <c r="V34" s="76">
        <f t="shared" si="2"/>
        <v>0</v>
      </c>
    </row>
    <row r="35" spans="1:27" s="96" customFormat="1" ht="18" customHeight="1" x14ac:dyDescent="0.25">
      <c r="A35" s="77">
        <v>5</v>
      </c>
      <c r="B35" s="78">
        <v>2</v>
      </c>
      <c r="C35" s="78">
        <v>1</v>
      </c>
      <c r="D35" s="90" t="s">
        <v>58</v>
      </c>
      <c r="E35" s="90" t="s">
        <v>58</v>
      </c>
      <c r="F35" s="84" t="s">
        <v>60</v>
      </c>
      <c r="G35" s="80"/>
      <c r="H35" s="70"/>
      <c r="I35" s="71"/>
      <c r="J35" s="85"/>
      <c r="K35" s="85"/>
      <c r="L35" s="86"/>
      <c r="M35" s="93"/>
      <c r="N35" s="94"/>
      <c r="O35" s="95"/>
      <c r="P35" s="83">
        <f>P36</f>
        <v>22812500</v>
      </c>
      <c r="Q35" s="93"/>
      <c r="R35" s="94"/>
      <c r="S35" s="95"/>
      <c r="T35" s="83">
        <f>T36</f>
        <v>22812500</v>
      </c>
      <c r="U35" s="83">
        <f t="shared" si="1"/>
        <v>0</v>
      </c>
      <c r="V35" s="76">
        <f t="shared" si="2"/>
        <v>0</v>
      </c>
    </row>
    <row r="36" spans="1:27" s="1" customFormat="1" ht="18" customHeight="1" x14ac:dyDescent="0.25">
      <c r="A36" s="77"/>
      <c r="B36" s="78"/>
      <c r="C36" s="78"/>
      <c r="D36" s="78"/>
      <c r="E36" s="78"/>
      <c r="F36" s="97" t="s">
        <v>60</v>
      </c>
      <c r="G36" s="98"/>
      <c r="H36" s="70"/>
      <c r="I36" s="71"/>
      <c r="J36" s="91"/>
      <c r="K36" s="91"/>
      <c r="L36" s="92"/>
      <c r="M36" s="87"/>
      <c r="N36" s="88"/>
      <c r="O36" s="89"/>
      <c r="P36" s="99">
        <f>SUM(P37:P38)</f>
        <v>22812500</v>
      </c>
      <c r="Q36" s="87"/>
      <c r="R36" s="88"/>
      <c r="S36" s="89"/>
      <c r="T36" s="99">
        <f>SUM(T37:T38)</f>
        <v>22812500</v>
      </c>
      <c r="U36" s="83">
        <f>SUM(T36-P36)</f>
        <v>0</v>
      </c>
      <c r="V36" s="76">
        <f t="shared" si="2"/>
        <v>0</v>
      </c>
    </row>
    <row r="37" spans="1:27" s="1" customFormat="1" ht="18" customHeight="1" x14ac:dyDescent="0.25">
      <c r="A37" s="77"/>
      <c r="B37" s="78"/>
      <c r="C37" s="78"/>
      <c r="D37" s="78"/>
      <c r="E37" s="78"/>
      <c r="F37" s="97" t="s">
        <v>61</v>
      </c>
      <c r="G37" s="98"/>
      <c r="H37" s="70"/>
      <c r="I37" s="71"/>
      <c r="J37" s="91"/>
      <c r="K37" s="91"/>
      <c r="L37" s="92"/>
      <c r="M37" s="101">
        <v>10</v>
      </c>
      <c r="N37" s="102" t="s">
        <v>62</v>
      </c>
      <c r="O37" s="103">
        <v>1031250</v>
      </c>
      <c r="P37" s="104">
        <f>O37*M37</f>
        <v>10312500</v>
      </c>
      <c r="Q37" s="101">
        <v>10</v>
      </c>
      <c r="R37" s="102" t="s">
        <v>62</v>
      </c>
      <c r="S37" s="103">
        <v>1031250</v>
      </c>
      <c r="T37" s="104">
        <f>S37*Q37</f>
        <v>10312500</v>
      </c>
      <c r="U37" s="83">
        <f t="shared" si="1"/>
        <v>0</v>
      </c>
      <c r="V37" s="76">
        <f t="shared" si="2"/>
        <v>0</v>
      </c>
    </row>
    <row r="38" spans="1:27" s="114" customFormat="1" ht="18" customHeight="1" x14ac:dyDescent="0.25">
      <c r="A38" s="105"/>
      <c r="B38" s="106"/>
      <c r="C38" s="106"/>
      <c r="D38" s="106"/>
      <c r="E38" s="106"/>
      <c r="F38" s="107" t="s">
        <v>63</v>
      </c>
      <c r="G38" s="108"/>
      <c r="H38" s="109"/>
      <c r="I38" s="110"/>
      <c r="J38" s="110"/>
      <c r="K38" s="110"/>
      <c r="L38" s="111"/>
      <c r="M38" s="101">
        <v>20</v>
      </c>
      <c r="N38" s="102" t="s">
        <v>62</v>
      </c>
      <c r="O38" s="103">
        <v>625000</v>
      </c>
      <c r="P38" s="104">
        <f>O38*M38</f>
        <v>12500000</v>
      </c>
      <c r="Q38" s="101">
        <v>20</v>
      </c>
      <c r="R38" s="102" t="s">
        <v>62</v>
      </c>
      <c r="S38" s="103">
        <v>625000</v>
      </c>
      <c r="T38" s="104">
        <f>S38*Q38</f>
        <v>12500000</v>
      </c>
      <c r="U38" s="112">
        <f t="shared" si="1"/>
        <v>0</v>
      </c>
      <c r="V38" s="113">
        <f t="shared" si="2"/>
        <v>0</v>
      </c>
    </row>
    <row r="39" spans="1:27" s="114" customFormat="1" ht="18" customHeight="1" x14ac:dyDescent="0.25">
      <c r="A39" s="105"/>
      <c r="B39" s="106"/>
      <c r="C39" s="106"/>
      <c r="D39" s="106"/>
      <c r="E39" s="106"/>
      <c r="F39" s="107"/>
      <c r="G39" s="108"/>
      <c r="H39" s="109"/>
      <c r="I39" s="110"/>
      <c r="J39" s="110"/>
      <c r="K39" s="110"/>
      <c r="L39" s="111"/>
      <c r="M39" s="101"/>
      <c r="N39" s="102"/>
      <c r="O39" s="103"/>
      <c r="P39" s="104"/>
      <c r="Q39" s="101"/>
      <c r="R39" s="102"/>
      <c r="S39" s="103"/>
      <c r="T39" s="104"/>
      <c r="U39" s="112"/>
      <c r="V39" s="113"/>
    </row>
    <row r="40" spans="1:27" ht="18" customHeight="1" x14ac:dyDescent="0.25">
      <c r="A40" s="77">
        <v>5</v>
      </c>
      <c r="B40" s="78">
        <v>2</v>
      </c>
      <c r="C40" s="78">
        <v>2</v>
      </c>
      <c r="D40" s="78"/>
      <c r="E40" s="78"/>
      <c r="F40" s="84" t="s">
        <v>65</v>
      </c>
      <c r="G40" s="80"/>
      <c r="H40" s="70"/>
      <c r="I40" s="85"/>
      <c r="J40" s="85"/>
      <c r="K40" s="85"/>
      <c r="L40" s="86"/>
      <c r="M40" s="87"/>
      <c r="N40" s="88"/>
      <c r="O40" s="89"/>
      <c r="P40" s="83">
        <f>P41+P51+P62+P86+P92+P103+P113+P126+P137+P145</f>
        <v>746717000</v>
      </c>
      <c r="Q40" s="87"/>
      <c r="R40" s="88"/>
      <c r="S40" s="89"/>
      <c r="T40" s="83">
        <f>T41+T51+T62+T86+T92+T103+T113+T126+T137+T145</f>
        <v>574605200</v>
      </c>
      <c r="U40" s="83">
        <f>SUM(T40-P40)</f>
        <v>-172111800</v>
      </c>
      <c r="V40" s="76">
        <f>SUM(U40/P40*100)</f>
        <v>-23.049133741430825</v>
      </c>
    </row>
    <row r="41" spans="1:27" s="1" customFormat="1" ht="18" customHeight="1" x14ac:dyDescent="0.25">
      <c r="A41" s="77">
        <v>5</v>
      </c>
      <c r="B41" s="78">
        <v>2</v>
      </c>
      <c r="C41" s="78">
        <v>2</v>
      </c>
      <c r="D41" s="90" t="s">
        <v>58</v>
      </c>
      <c r="E41" s="78"/>
      <c r="F41" s="84" t="s">
        <v>66</v>
      </c>
      <c r="G41" s="80"/>
      <c r="H41" s="70"/>
      <c r="I41" s="71"/>
      <c r="J41" s="91"/>
      <c r="K41" s="91"/>
      <c r="L41" s="92"/>
      <c r="M41" s="87"/>
      <c r="N41" s="88"/>
      <c r="O41" s="89"/>
      <c r="P41" s="83">
        <f>P42+P46</f>
        <v>4071000</v>
      </c>
      <c r="Q41" s="87"/>
      <c r="R41" s="88"/>
      <c r="S41" s="89"/>
      <c r="T41" s="83">
        <f>T42+T46</f>
        <v>2205200</v>
      </c>
      <c r="U41" s="83">
        <f>SUM(T41-P41)</f>
        <v>-1865800</v>
      </c>
      <c r="V41" s="76">
        <f>SUM(U41/P41*100)</f>
        <v>-45.831491034143944</v>
      </c>
    </row>
    <row r="42" spans="1:27" s="96" customFormat="1" ht="18" customHeight="1" x14ac:dyDescent="0.25">
      <c r="A42" s="77">
        <v>5</v>
      </c>
      <c r="B42" s="78">
        <v>2</v>
      </c>
      <c r="C42" s="78">
        <v>2</v>
      </c>
      <c r="D42" s="90" t="s">
        <v>58</v>
      </c>
      <c r="E42" s="90" t="s">
        <v>58</v>
      </c>
      <c r="F42" s="84" t="s">
        <v>67</v>
      </c>
      <c r="G42" s="80"/>
      <c r="H42" s="70"/>
      <c r="I42" s="71"/>
      <c r="J42" s="85"/>
      <c r="K42" s="85"/>
      <c r="L42" s="86"/>
      <c r="M42" s="93"/>
      <c r="N42" s="94"/>
      <c r="O42" s="95"/>
      <c r="P42" s="83">
        <f>P43</f>
        <v>2571000</v>
      </c>
      <c r="Q42" s="93"/>
      <c r="R42" s="94"/>
      <c r="S42" s="95"/>
      <c r="T42" s="83">
        <f>T43</f>
        <v>1700000</v>
      </c>
      <c r="U42" s="83">
        <f>SUM(T42-P42)</f>
        <v>-871000</v>
      </c>
      <c r="V42" s="76">
        <f>SUM(U42/P42*100)</f>
        <v>-33.877868533644495</v>
      </c>
    </row>
    <row r="43" spans="1:27" s="1" customFormat="1" ht="18" customHeight="1" x14ac:dyDescent="0.25">
      <c r="A43" s="77"/>
      <c r="B43" s="78"/>
      <c r="C43" s="78"/>
      <c r="D43" s="78"/>
      <c r="E43" s="78"/>
      <c r="F43" s="115" t="s">
        <v>68</v>
      </c>
      <c r="G43" s="98"/>
      <c r="H43" s="70"/>
      <c r="I43" s="71"/>
      <c r="J43" s="91"/>
      <c r="K43" s="91"/>
      <c r="L43" s="92"/>
      <c r="M43" s="87"/>
      <c r="N43" s="88"/>
      <c r="O43" s="89"/>
      <c r="P43" s="99">
        <f>SUM(P44)</f>
        <v>2571000</v>
      </c>
      <c r="Q43" s="87"/>
      <c r="R43" s="88"/>
      <c r="S43" s="89"/>
      <c r="T43" s="99">
        <f>SUM(T44)</f>
        <v>1700000</v>
      </c>
      <c r="U43" s="83">
        <f>SUM(T43-P43)</f>
        <v>-871000</v>
      </c>
      <c r="V43" s="76">
        <f>SUM(U43/P43*100)</f>
        <v>-33.877868533644495</v>
      </c>
    </row>
    <row r="44" spans="1:27" s="114" customFormat="1" ht="18" customHeight="1" x14ac:dyDescent="0.25">
      <c r="A44" s="105"/>
      <c r="B44" s="106"/>
      <c r="C44" s="106"/>
      <c r="D44" s="106"/>
      <c r="E44" s="106"/>
      <c r="F44" s="116" t="s">
        <v>272</v>
      </c>
      <c r="G44" s="108"/>
      <c r="H44" s="109"/>
      <c r="I44" s="110"/>
      <c r="J44" s="110"/>
      <c r="K44" s="110"/>
      <c r="L44" s="111"/>
      <c r="M44" s="101">
        <v>1</v>
      </c>
      <c r="N44" s="102" t="s">
        <v>70</v>
      </c>
      <c r="O44" s="103">
        <v>2571000</v>
      </c>
      <c r="P44" s="104">
        <f>M44*O44</f>
        <v>2571000</v>
      </c>
      <c r="Q44" s="101">
        <v>1</v>
      </c>
      <c r="R44" s="102" t="s">
        <v>70</v>
      </c>
      <c r="S44" s="103">
        <v>1700000</v>
      </c>
      <c r="T44" s="104">
        <f>Q44*S44</f>
        <v>1700000</v>
      </c>
      <c r="U44" s="112">
        <f>SUM(T44-P44)</f>
        <v>-871000</v>
      </c>
      <c r="V44" s="113">
        <f>SUM(U44/P44*100)</f>
        <v>-33.877868533644495</v>
      </c>
    </row>
    <row r="45" spans="1:27" s="1" customFormat="1" ht="18" customHeight="1" x14ac:dyDescent="0.25">
      <c r="A45" s="77"/>
      <c r="B45" s="78"/>
      <c r="C45" s="78"/>
      <c r="D45" s="78"/>
      <c r="E45" s="78"/>
      <c r="F45" s="79"/>
      <c r="G45" s="117"/>
      <c r="H45" s="118"/>
      <c r="I45" s="91"/>
      <c r="J45" s="91"/>
      <c r="K45" s="91"/>
      <c r="L45" s="92"/>
      <c r="M45" s="87"/>
      <c r="N45" s="88"/>
      <c r="O45" s="89"/>
      <c r="P45" s="99"/>
      <c r="Q45" s="87"/>
      <c r="R45" s="88"/>
      <c r="S45" s="89"/>
      <c r="T45" s="99"/>
      <c r="U45" s="83"/>
      <c r="V45" s="76"/>
    </row>
    <row r="46" spans="1:27" s="1" customFormat="1" ht="18" customHeight="1" x14ac:dyDescent="0.25">
      <c r="A46" s="77">
        <v>5</v>
      </c>
      <c r="B46" s="78">
        <v>2</v>
      </c>
      <c r="C46" s="78">
        <v>2</v>
      </c>
      <c r="D46" s="90" t="s">
        <v>58</v>
      </c>
      <c r="E46" s="90" t="s">
        <v>218</v>
      </c>
      <c r="F46" s="84" t="s">
        <v>273</v>
      </c>
      <c r="G46" s="118"/>
      <c r="H46" s="252"/>
      <c r="I46" s="91"/>
      <c r="J46" s="91"/>
      <c r="K46" s="91"/>
      <c r="L46" s="92"/>
      <c r="M46" s="93"/>
      <c r="N46" s="94"/>
      <c r="O46" s="95"/>
      <c r="P46" s="83">
        <f>P47</f>
        <v>1500000</v>
      </c>
      <c r="Q46" s="93"/>
      <c r="R46" s="94"/>
      <c r="S46" s="95"/>
      <c r="T46" s="83">
        <f>T47</f>
        <v>505200</v>
      </c>
      <c r="U46" s="83">
        <f>SUM(T46-P46)</f>
        <v>-994800</v>
      </c>
      <c r="V46" s="76">
        <f>SUM(U46/P46*100)</f>
        <v>-66.320000000000007</v>
      </c>
      <c r="AA46" s="1">
        <f>60/13</f>
        <v>4.615384615384615</v>
      </c>
    </row>
    <row r="47" spans="1:27" s="1" customFormat="1" ht="18" customHeight="1" x14ac:dyDescent="0.25">
      <c r="A47" s="121"/>
      <c r="B47" s="122"/>
      <c r="C47" s="122"/>
      <c r="D47" s="122"/>
      <c r="E47" s="122"/>
      <c r="F47" s="123" t="s">
        <v>273</v>
      </c>
      <c r="G47" s="117"/>
      <c r="H47" s="118"/>
      <c r="I47" s="124"/>
      <c r="J47" s="91"/>
      <c r="K47" s="91"/>
      <c r="L47" s="92"/>
      <c r="M47" s="87"/>
      <c r="N47" s="88"/>
      <c r="O47" s="89"/>
      <c r="P47" s="99">
        <f>SUM(P48)</f>
        <v>1500000</v>
      </c>
      <c r="Q47" s="87"/>
      <c r="R47" s="88"/>
      <c r="S47" s="89"/>
      <c r="T47" s="99">
        <f>SUM(T48)</f>
        <v>505200</v>
      </c>
      <c r="U47" s="83">
        <f>SUM(T47-P47)</f>
        <v>-994800</v>
      </c>
      <c r="V47" s="76">
        <f>SUM(U47/P47*100)</f>
        <v>-66.320000000000007</v>
      </c>
    </row>
    <row r="48" spans="1:27" s="1" customFormat="1" ht="18" customHeight="1" x14ac:dyDescent="0.25">
      <c r="A48" s="121"/>
      <c r="B48" s="122"/>
      <c r="C48" s="122"/>
      <c r="D48" s="122"/>
      <c r="E48" s="122"/>
      <c r="F48" s="119" t="s">
        <v>274</v>
      </c>
      <c r="G48" s="117"/>
      <c r="H48" s="118"/>
      <c r="I48" s="124"/>
      <c r="J48" s="91"/>
      <c r="K48" s="91"/>
      <c r="L48" s="92"/>
      <c r="M48" s="87">
        <v>1</v>
      </c>
      <c r="N48" s="88" t="s">
        <v>70</v>
      </c>
      <c r="O48" s="89">
        <v>1500000</v>
      </c>
      <c r="P48" s="99">
        <f>O48*M48</f>
        <v>1500000</v>
      </c>
      <c r="Q48" s="87">
        <v>1</v>
      </c>
      <c r="R48" s="88" t="s">
        <v>70</v>
      </c>
      <c r="S48" s="89">
        <v>505200</v>
      </c>
      <c r="T48" s="99">
        <f>S48*Q48</f>
        <v>505200</v>
      </c>
      <c r="U48" s="83">
        <f>SUM(T48-P48)</f>
        <v>-994800</v>
      </c>
      <c r="V48" s="76">
        <f>SUM(U48/P48*100)</f>
        <v>-66.320000000000007</v>
      </c>
    </row>
    <row r="49" spans="1:22" s="1" customFormat="1" ht="18" customHeight="1" x14ac:dyDescent="0.25">
      <c r="A49" s="121"/>
      <c r="B49" s="122"/>
      <c r="C49" s="122"/>
      <c r="D49" s="122"/>
      <c r="E49" s="122"/>
      <c r="F49" s="119"/>
      <c r="G49" s="117"/>
      <c r="H49" s="118"/>
      <c r="I49" s="124"/>
      <c r="J49" s="91"/>
      <c r="K49" s="91"/>
      <c r="L49" s="92"/>
      <c r="M49" s="101"/>
      <c r="N49" s="88"/>
      <c r="O49" s="89"/>
      <c r="P49" s="99"/>
      <c r="Q49" s="101"/>
      <c r="R49" s="88"/>
      <c r="S49" s="89"/>
      <c r="T49" s="99"/>
      <c r="U49" s="83"/>
      <c r="V49" s="76"/>
    </row>
    <row r="50" spans="1:22" s="1" customFormat="1" ht="18" customHeight="1" x14ac:dyDescent="0.25">
      <c r="A50" s="121"/>
      <c r="B50" s="122"/>
      <c r="C50" s="122"/>
      <c r="D50" s="122"/>
      <c r="E50" s="122"/>
      <c r="F50" s="119"/>
      <c r="G50" s="117"/>
      <c r="H50" s="118"/>
      <c r="I50" s="124"/>
      <c r="J50" s="91"/>
      <c r="K50" s="91"/>
      <c r="L50" s="92"/>
      <c r="M50" s="87"/>
      <c r="N50" s="88"/>
      <c r="O50" s="89"/>
      <c r="P50" s="99"/>
      <c r="Q50" s="87"/>
      <c r="R50" s="88"/>
      <c r="S50" s="89"/>
      <c r="T50" s="99"/>
      <c r="U50" s="83"/>
      <c r="V50" s="76"/>
    </row>
    <row r="51" spans="1:22" s="1" customFormat="1" ht="18" customHeight="1" x14ac:dyDescent="0.25">
      <c r="A51" s="77">
        <v>5</v>
      </c>
      <c r="B51" s="78">
        <v>2</v>
      </c>
      <c r="C51" s="78">
        <v>2</v>
      </c>
      <c r="D51" s="90" t="s">
        <v>71</v>
      </c>
      <c r="E51" s="78"/>
      <c r="F51" s="84" t="s">
        <v>72</v>
      </c>
      <c r="G51" s="80"/>
      <c r="H51" s="70"/>
      <c r="I51" s="71"/>
      <c r="J51" s="91"/>
      <c r="K51" s="91"/>
      <c r="L51" s="92"/>
      <c r="M51" s="87"/>
      <c r="N51" s="88"/>
      <c r="O51" s="89"/>
      <c r="P51" s="83">
        <f>P52+P57</f>
        <v>11316000</v>
      </c>
      <c r="Q51" s="87"/>
      <c r="R51" s="88"/>
      <c r="S51" s="89"/>
      <c r="T51" s="83">
        <f>T52+T57</f>
        <v>2280000</v>
      </c>
      <c r="U51" s="83">
        <f>SUM(T51-P51)</f>
        <v>-9036000</v>
      </c>
      <c r="V51" s="76">
        <f>SUM(U51/P51*100)</f>
        <v>-79.851537645811248</v>
      </c>
    </row>
    <row r="52" spans="1:22" s="96" customFormat="1" ht="18" customHeight="1" x14ac:dyDescent="0.25">
      <c r="A52" s="77">
        <v>5</v>
      </c>
      <c r="B52" s="78">
        <v>2</v>
      </c>
      <c r="C52" s="78">
        <v>2</v>
      </c>
      <c r="D52" s="90" t="s">
        <v>71</v>
      </c>
      <c r="E52" s="90" t="s">
        <v>115</v>
      </c>
      <c r="F52" s="84" t="s">
        <v>275</v>
      </c>
      <c r="G52" s="80"/>
      <c r="H52" s="70"/>
      <c r="I52" s="71"/>
      <c r="J52" s="85"/>
      <c r="K52" s="85"/>
      <c r="L52" s="86"/>
      <c r="M52" s="93"/>
      <c r="N52" s="94"/>
      <c r="O52" s="95"/>
      <c r="P52" s="83">
        <f>P53</f>
        <v>2316000</v>
      </c>
      <c r="Q52" s="93"/>
      <c r="R52" s="94"/>
      <c r="S52" s="95"/>
      <c r="T52" s="83">
        <f>T53</f>
        <v>2280000</v>
      </c>
      <c r="U52" s="83">
        <f>SUM(T52-P52)</f>
        <v>-36000</v>
      </c>
      <c r="V52" s="76">
        <f>SUM(U52/P52*100)</f>
        <v>-1.5544041450777202</v>
      </c>
    </row>
    <row r="53" spans="1:22" s="1" customFormat="1" ht="18" customHeight="1" x14ac:dyDescent="0.25">
      <c r="A53" s="77"/>
      <c r="B53" s="78"/>
      <c r="C53" s="78"/>
      <c r="D53" s="78"/>
      <c r="E53" s="78"/>
      <c r="F53" s="115" t="s">
        <v>275</v>
      </c>
      <c r="G53" s="98"/>
      <c r="H53" s="70"/>
      <c r="I53" s="71"/>
      <c r="J53" s="91"/>
      <c r="K53" s="91"/>
      <c r="L53" s="92"/>
      <c r="M53" s="87"/>
      <c r="N53" s="88"/>
      <c r="O53" s="89"/>
      <c r="P53" s="99">
        <f>SUM(P54:P55)</f>
        <v>2316000</v>
      </c>
      <c r="Q53" s="87"/>
      <c r="R53" s="88"/>
      <c r="S53" s="89"/>
      <c r="T53" s="99">
        <f>SUM(T54:T55)</f>
        <v>2280000</v>
      </c>
      <c r="U53" s="83">
        <f>SUM(T53-P53)</f>
        <v>-36000</v>
      </c>
      <c r="V53" s="76">
        <f>SUM(U53/P53*100)</f>
        <v>-1.5544041450777202</v>
      </c>
    </row>
    <row r="54" spans="1:22" s="114" customFormat="1" ht="18" customHeight="1" x14ac:dyDescent="0.25">
      <c r="A54" s="105"/>
      <c r="B54" s="106"/>
      <c r="C54" s="106"/>
      <c r="D54" s="106"/>
      <c r="E54" s="106"/>
      <c r="F54" s="116" t="s">
        <v>276</v>
      </c>
      <c r="G54" s="108"/>
      <c r="H54" s="109"/>
      <c r="I54" s="110"/>
      <c r="J54" s="110"/>
      <c r="K54" s="110"/>
      <c r="L54" s="111"/>
      <c r="M54" s="101">
        <v>73</v>
      </c>
      <c r="N54" s="102" t="s">
        <v>277</v>
      </c>
      <c r="O54" s="103">
        <v>12000</v>
      </c>
      <c r="P54" s="104">
        <f>M54*O54</f>
        <v>876000</v>
      </c>
      <c r="Q54" s="101">
        <v>70</v>
      </c>
      <c r="R54" s="102" t="s">
        <v>277</v>
      </c>
      <c r="S54" s="103">
        <v>12000</v>
      </c>
      <c r="T54" s="104">
        <f>Q54*S54</f>
        <v>840000</v>
      </c>
      <c r="U54" s="112">
        <f>SUM(T54-P54)</f>
        <v>-36000</v>
      </c>
      <c r="V54" s="113">
        <f>SUM(U54/P54*100)</f>
        <v>-4.10958904109589</v>
      </c>
    </row>
    <row r="55" spans="1:22" s="114" customFormat="1" ht="18" customHeight="1" x14ac:dyDescent="0.25">
      <c r="A55" s="105"/>
      <c r="B55" s="106"/>
      <c r="C55" s="106"/>
      <c r="D55" s="106"/>
      <c r="E55" s="106"/>
      <c r="F55" s="116" t="s">
        <v>278</v>
      </c>
      <c r="G55" s="108"/>
      <c r="H55" s="109"/>
      <c r="I55" s="110"/>
      <c r="J55" s="110"/>
      <c r="K55" s="110"/>
      <c r="L55" s="111"/>
      <c r="M55" s="101">
        <v>60</v>
      </c>
      <c r="N55" s="102" t="s">
        <v>279</v>
      </c>
      <c r="O55" s="103">
        <v>24000</v>
      </c>
      <c r="P55" s="104">
        <f>M55*O55</f>
        <v>1440000</v>
      </c>
      <c r="Q55" s="101">
        <v>60</v>
      </c>
      <c r="R55" s="102" t="s">
        <v>279</v>
      </c>
      <c r="S55" s="103">
        <v>24000</v>
      </c>
      <c r="T55" s="104">
        <f>Q55*S55</f>
        <v>1440000</v>
      </c>
      <c r="U55" s="112">
        <f>SUM(T55-P55)</f>
        <v>0</v>
      </c>
      <c r="V55" s="113">
        <f>SUM(U55/P55*100)</f>
        <v>0</v>
      </c>
    </row>
    <row r="56" spans="1:22" s="1" customFormat="1" ht="18" customHeight="1" x14ac:dyDescent="0.25">
      <c r="A56" s="77"/>
      <c r="B56" s="78"/>
      <c r="C56" s="78"/>
      <c r="D56" s="78"/>
      <c r="E56" s="78"/>
      <c r="F56" s="79"/>
      <c r="G56" s="117"/>
      <c r="H56" s="70"/>
      <c r="I56" s="71"/>
      <c r="J56" s="91"/>
      <c r="K56" s="91"/>
      <c r="L56" s="92"/>
      <c r="M56" s="87"/>
      <c r="N56" s="88"/>
      <c r="O56" s="89"/>
      <c r="P56" s="83"/>
      <c r="Q56" s="87"/>
      <c r="R56" s="88"/>
      <c r="S56" s="89"/>
      <c r="T56" s="83"/>
      <c r="U56" s="83"/>
      <c r="V56" s="76"/>
    </row>
    <row r="57" spans="1:22" s="96" customFormat="1" ht="18" customHeight="1" x14ac:dyDescent="0.25">
      <c r="A57" s="77">
        <v>5</v>
      </c>
      <c r="B57" s="78">
        <v>2</v>
      </c>
      <c r="C57" s="78">
        <v>2</v>
      </c>
      <c r="D57" s="90" t="s">
        <v>71</v>
      </c>
      <c r="E57" s="90" t="s">
        <v>78</v>
      </c>
      <c r="F57" s="84" t="s">
        <v>79</v>
      </c>
      <c r="G57" s="80"/>
      <c r="H57" s="70"/>
      <c r="I57" s="71"/>
      <c r="J57" s="85"/>
      <c r="K57" s="85"/>
      <c r="L57" s="86"/>
      <c r="M57" s="93"/>
      <c r="N57" s="94"/>
      <c r="O57" s="95"/>
      <c r="P57" s="83">
        <f>P58</f>
        <v>9000000</v>
      </c>
      <c r="Q57" s="93"/>
      <c r="R57" s="94"/>
      <c r="S57" s="95"/>
      <c r="T57" s="83">
        <f>T58</f>
        <v>0</v>
      </c>
      <c r="U57" s="83">
        <f>SUM(T57-P57)</f>
        <v>-9000000</v>
      </c>
      <c r="V57" s="76">
        <f>SUM(U57/P57*100)</f>
        <v>-100</v>
      </c>
    </row>
    <row r="58" spans="1:22" s="1" customFormat="1" ht="18" customHeight="1" x14ac:dyDescent="0.25">
      <c r="A58" s="77"/>
      <c r="B58" s="78"/>
      <c r="C58" s="78"/>
      <c r="D58" s="78"/>
      <c r="E58" s="78"/>
      <c r="F58" s="115" t="s">
        <v>79</v>
      </c>
      <c r="G58" s="98"/>
      <c r="H58" s="70"/>
      <c r="I58" s="71"/>
      <c r="J58" s="91"/>
      <c r="K58" s="91"/>
      <c r="L58" s="92"/>
      <c r="M58" s="87"/>
      <c r="N58" s="88"/>
      <c r="O58" s="89"/>
      <c r="P58" s="99">
        <f>SUM(P59:P60)</f>
        <v>9000000</v>
      </c>
      <c r="Q58" s="87"/>
      <c r="R58" s="88"/>
      <c r="S58" s="89"/>
      <c r="T58" s="99">
        <f>SUM(T59:T60)</f>
        <v>0</v>
      </c>
      <c r="U58" s="83">
        <f>SUM(T58-P58)</f>
        <v>-9000000</v>
      </c>
      <c r="V58" s="76">
        <f>SUM(U58/P58*100)</f>
        <v>-100</v>
      </c>
    </row>
    <row r="59" spans="1:22" s="114" customFormat="1" ht="18" customHeight="1" x14ac:dyDescent="0.25">
      <c r="A59" s="105"/>
      <c r="B59" s="106"/>
      <c r="C59" s="106"/>
      <c r="D59" s="106"/>
      <c r="E59" s="106"/>
      <c r="F59" s="116" t="s">
        <v>280</v>
      </c>
      <c r="G59" s="108"/>
      <c r="H59" s="109"/>
      <c r="I59" s="110"/>
      <c r="J59" s="110"/>
      <c r="K59" s="110"/>
      <c r="L59" s="111"/>
      <c r="M59" s="101">
        <v>50</v>
      </c>
      <c r="N59" s="102" t="s">
        <v>83</v>
      </c>
      <c r="O59" s="103">
        <v>100000</v>
      </c>
      <c r="P59" s="104">
        <f>M59*O59</f>
        <v>5000000</v>
      </c>
      <c r="Q59" s="101">
        <v>0</v>
      </c>
      <c r="R59" s="102" t="s">
        <v>83</v>
      </c>
      <c r="S59" s="103">
        <v>100000</v>
      </c>
      <c r="T59" s="104">
        <f>Q59*S59</f>
        <v>0</v>
      </c>
      <c r="U59" s="112">
        <f>SUM(T59-P59)</f>
        <v>-5000000</v>
      </c>
      <c r="V59" s="113">
        <f>SUM(U59/P59*100)</f>
        <v>-100</v>
      </c>
    </row>
    <row r="60" spans="1:22" s="114" customFormat="1" ht="18" customHeight="1" x14ac:dyDescent="0.25">
      <c r="A60" s="105"/>
      <c r="B60" s="106"/>
      <c r="C60" s="106"/>
      <c r="D60" s="106"/>
      <c r="E60" s="106"/>
      <c r="F60" s="116" t="s">
        <v>281</v>
      </c>
      <c r="G60" s="108"/>
      <c r="H60" s="109"/>
      <c r="I60" s="110"/>
      <c r="J60" s="110"/>
      <c r="K60" s="110"/>
      <c r="L60" s="111"/>
      <c r="M60" s="101">
        <v>40</v>
      </c>
      <c r="N60" s="102" t="s">
        <v>83</v>
      </c>
      <c r="O60" s="103">
        <v>100000</v>
      </c>
      <c r="P60" s="104">
        <f>M60*O60</f>
        <v>4000000</v>
      </c>
      <c r="Q60" s="101">
        <v>0</v>
      </c>
      <c r="R60" s="102" t="s">
        <v>83</v>
      </c>
      <c r="S60" s="103">
        <v>100000</v>
      </c>
      <c r="T60" s="104">
        <f>Q60*S60</f>
        <v>0</v>
      </c>
      <c r="U60" s="112">
        <f>SUM(T60-P60)</f>
        <v>-4000000</v>
      </c>
      <c r="V60" s="113">
        <f>SUM(U60/P60*100)</f>
        <v>-100</v>
      </c>
    </row>
    <row r="61" spans="1:22" s="114" customFormat="1" ht="18" customHeight="1" x14ac:dyDescent="0.25">
      <c r="A61" s="105"/>
      <c r="B61" s="106"/>
      <c r="C61" s="106"/>
      <c r="D61" s="106"/>
      <c r="E61" s="106"/>
      <c r="F61" s="116"/>
      <c r="G61" s="108"/>
      <c r="H61" s="109"/>
      <c r="I61" s="110"/>
      <c r="J61" s="110"/>
      <c r="K61" s="110"/>
      <c r="L61" s="111"/>
      <c r="M61" s="101"/>
      <c r="N61" s="102"/>
      <c r="O61" s="103"/>
      <c r="P61" s="104"/>
      <c r="Q61" s="101"/>
      <c r="R61" s="102"/>
      <c r="S61" s="103"/>
      <c r="T61" s="104"/>
      <c r="U61" s="112"/>
      <c r="V61" s="113"/>
    </row>
    <row r="62" spans="1:22" s="1" customFormat="1" ht="18" customHeight="1" x14ac:dyDescent="0.25">
      <c r="A62" s="77">
        <v>5</v>
      </c>
      <c r="B62" s="78">
        <v>2</v>
      </c>
      <c r="C62" s="78">
        <v>2</v>
      </c>
      <c r="D62" s="90" t="s">
        <v>86</v>
      </c>
      <c r="E62" s="78"/>
      <c r="F62" s="84" t="s">
        <v>87</v>
      </c>
      <c r="G62" s="80"/>
      <c r="H62" s="70"/>
      <c r="I62" s="71"/>
      <c r="J62" s="91"/>
      <c r="K62" s="91"/>
      <c r="L62" s="92"/>
      <c r="M62" s="87"/>
      <c r="N62" s="88"/>
      <c r="O62" s="89"/>
      <c r="P62" s="83">
        <f>P63+P67+P71+P76+P80</f>
        <v>296200000</v>
      </c>
      <c r="Q62" s="87"/>
      <c r="R62" s="88"/>
      <c r="S62" s="89"/>
      <c r="T62" s="83">
        <f>T63+T67+T71+T76+T80</f>
        <v>289720000</v>
      </c>
      <c r="U62" s="83">
        <f>SUM(T62-P62)</f>
        <v>-6480000</v>
      </c>
      <c r="V62" s="76">
        <f>SUM(U62/P62*100)</f>
        <v>-2.1877110060769747</v>
      </c>
    </row>
    <row r="63" spans="1:22" s="96" customFormat="1" ht="18" customHeight="1" x14ac:dyDescent="0.25">
      <c r="A63" s="77">
        <v>5</v>
      </c>
      <c r="B63" s="78">
        <v>2</v>
      </c>
      <c r="C63" s="78">
        <v>2</v>
      </c>
      <c r="D63" s="90" t="s">
        <v>86</v>
      </c>
      <c r="E63" s="90" t="s">
        <v>58</v>
      </c>
      <c r="F63" s="84" t="s">
        <v>282</v>
      </c>
      <c r="G63" s="80"/>
      <c r="H63" s="70"/>
      <c r="I63" s="71"/>
      <c r="J63" s="85"/>
      <c r="K63" s="85"/>
      <c r="L63" s="86"/>
      <c r="M63" s="93"/>
      <c r="N63" s="94"/>
      <c r="O63" s="95"/>
      <c r="P63" s="83">
        <f>P64</f>
        <v>3600000</v>
      </c>
      <c r="Q63" s="93"/>
      <c r="R63" s="94"/>
      <c r="S63" s="95"/>
      <c r="T63" s="83">
        <f>T64</f>
        <v>12000000</v>
      </c>
      <c r="U63" s="83">
        <f>SUM(T63-P63)</f>
        <v>8400000</v>
      </c>
      <c r="V63" s="76">
        <f>SUM(U63/P63*100)</f>
        <v>233.33333333333334</v>
      </c>
    </row>
    <row r="64" spans="1:22" s="1" customFormat="1" ht="18" customHeight="1" x14ac:dyDescent="0.25">
      <c r="A64" s="77"/>
      <c r="B64" s="78"/>
      <c r="C64" s="78"/>
      <c r="D64" s="78"/>
      <c r="E64" s="78"/>
      <c r="F64" s="115" t="s">
        <v>282</v>
      </c>
      <c r="G64" s="98"/>
      <c r="H64" s="70"/>
      <c r="I64" s="71"/>
      <c r="J64" s="91"/>
      <c r="K64" s="91"/>
      <c r="L64" s="92"/>
      <c r="M64" s="87"/>
      <c r="N64" s="88"/>
      <c r="O64" s="89"/>
      <c r="P64" s="99">
        <f>SUM(P65)</f>
        <v>3600000</v>
      </c>
      <c r="Q64" s="87"/>
      <c r="R64" s="88"/>
      <c r="S64" s="89"/>
      <c r="T64" s="99">
        <f>SUM(T65)</f>
        <v>12000000</v>
      </c>
      <c r="U64" s="83">
        <f>SUM(T64-P64)</f>
        <v>8400000</v>
      </c>
      <c r="V64" s="76">
        <f>SUM(U64/P64*100)</f>
        <v>233.33333333333334</v>
      </c>
    </row>
    <row r="65" spans="1:28" s="114" customFormat="1" ht="18" customHeight="1" x14ac:dyDescent="0.25">
      <c r="A65" s="105"/>
      <c r="B65" s="106"/>
      <c r="C65" s="106"/>
      <c r="D65" s="106"/>
      <c r="E65" s="106"/>
      <c r="F65" s="116" t="s">
        <v>283</v>
      </c>
      <c r="G65" s="108"/>
      <c r="H65" s="109"/>
      <c r="I65" s="110"/>
      <c r="J65" s="110"/>
      <c r="K65" s="110"/>
      <c r="L65" s="111"/>
      <c r="M65" s="101">
        <v>12</v>
      </c>
      <c r="N65" s="102" t="s">
        <v>97</v>
      </c>
      <c r="O65" s="103">
        <v>300000</v>
      </c>
      <c r="P65" s="104">
        <f>M65*O65</f>
        <v>3600000</v>
      </c>
      <c r="Q65" s="101">
        <v>12</v>
      </c>
      <c r="R65" s="102" t="s">
        <v>97</v>
      </c>
      <c r="S65" s="103">
        <v>1000000</v>
      </c>
      <c r="T65" s="104">
        <f>Q65*S65</f>
        <v>12000000</v>
      </c>
      <c r="U65" s="112">
        <f>SUM(T65-P65)</f>
        <v>8400000</v>
      </c>
      <c r="V65" s="113">
        <f>SUM(U65/P65*100)</f>
        <v>233.33333333333334</v>
      </c>
    </row>
    <row r="66" spans="1:28" s="114" customFormat="1" ht="18" customHeight="1" x14ac:dyDescent="0.25">
      <c r="A66" s="105"/>
      <c r="B66" s="106"/>
      <c r="C66" s="106"/>
      <c r="D66" s="106"/>
      <c r="E66" s="106"/>
      <c r="F66" s="116"/>
      <c r="G66" s="108"/>
      <c r="H66" s="109"/>
      <c r="I66" s="110"/>
      <c r="J66" s="110"/>
      <c r="K66" s="110"/>
      <c r="L66" s="111"/>
      <c r="M66" s="101"/>
      <c r="N66" s="102"/>
      <c r="O66" s="103"/>
      <c r="P66" s="104"/>
      <c r="Q66" s="101"/>
      <c r="R66" s="102"/>
      <c r="S66" s="103"/>
      <c r="T66" s="104"/>
      <c r="U66" s="112"/>
      <c r="V66" s="113"/>
    </row>
    <row r="67" spans="1:28" s="96" customFormat="1" ht="18" customHeight="1" x14ac:dyDescent="0.25">
      <c r="A67" s="77">
        <v>5</v>
      </c>
      <c r="B67" s="78">
        <v>2</v>
      </c>
      <c r="C67" s="78">
        <v>2</v>
      </c>
      <c r="D67" s="90" t="s">
        <v>86</v>
      </c>
      <c r="E67" s="90" t="s">
        <v>86</v>
      </c>
      <c r="F67" s="84" t="s">
        <v>284</v>
      </c>
      <c r="G67" s="120"/>
      <c r="H67" s="70"/>
      <c r="I67" s="71"/>
      <c r="J67" s="85"/>
      <c r="K67" s="85"/>
      <c r="L67" s="86"/>
      <c r="M67" s="93"/>
      <c r="N67" s="94"/>
      <c r="O67" s="95"/>
      <c r="P67" s="83">
        <f>P68</f>
        <v>36000000</v>
      </c>
      <c r="Q67" s="93"/>
      <c r="R67" s="94"/>
      <c r="S67" s="95"/>
      <c r="T67" s="83">
        <f>T68</f>
        <v>0</v>
      </c>
      <c r="U67" s="83">
        <f>SUM(T67-P67)</f>
        <v>-36000000</v>
      </c>
      <c r="V67" s="76">
        <f>SUM(U67/P67*100)</f>
        <v>-100</v>
      </c>
    </row>
    <row r="68" spans="1:28" s="1" customFormat="1" ht="18" customHeight="1" x14ac:dyDescent="0.25">
      <c r="A68" s="121"/>
      <c r="B68" s="122"/>
      <c r="C68" s="122"/>
      <c r="D68" s="122"/>
      <c r="E68" s="122"/>
      <c r="F68" s="123" t="s">
        <v>284</v>
      </c>
      <c r="G68" s="117"/>
      <c r="H68" s="118"/>
      <c r="I68" s="124"/>
      <c r="J68" s="91"/>
      <c r="K68" s="91"/>
      <c r="L68" s="92"/>
      <c r="M68" s="87"/>
      <c r="N68" s="88"/>
      <c r="O68" s="89"/>
      <c r="P68" s="99">
        <f>SUM(P69)</f>
        <v>36000000</v>
      </c>
      <c r="Q68" s="87"/>
      <c r="R68" s="88"/>
      <c r="S68" s="89"/>
      <c r="T68" s="99">
        <f>SUM(T69)</f>
        <v>0</v>
      </c>
      <c r="U68" s="83">
        <f>SUM(T68-P68)</f>
        <v>-36000000</v>
      </c>
      <c r="V68" s="76">
        <f>SUM(U68/P68*100)</f>
        <v>-100</v>
      </c>
    </row>
    <row r="69" spans="1:28" s="1" customFormat="1" ht="18" customHeight="1" x14ac:dyDescent="0.25">
      <c r="A69" s="121"/>
      <c r="B69" s="122"/>
      <c r="C69" s="122"/>
      <c r="D69" s="122"/>
      <c r="E69" s="122"/>
      <c r="F69" s="119" t="s">
        <v>285</v>
      </c>
      <c r="G69" s="117"/>
      <c r="H69" s="118"/>
      <c r="I69" s="124"/>
      <c r="J69" s="91"/>
      <c r="K69" s="91"/>
      <c r="L69" s="92"/>
      <c r="M69" s="87">
        <v>12</v>
      </c>
      <c r="N69" s="88" t="s">
        <v>97</v>
      </c>
      <c r="O69" s="89">
        <v>3000000</v>
      </c>
      <c r="P69" s="104">
        <f>M69*O69</f>
        <v>36000000</v>
      </c>
      <c r="Q69" s="87">
        <v>0</v>
      </c>
      <c r="R69" s="88" t="s">
        <v>97</v>
      </c>
      <c r="S69" s="89">
        <v>3000000</v>
      </c>
      <c r="T69" s="104">
        <f>Q69*S69</f>
        <v>0</v>
      </c>
      <c r="U69" s="83">
        <f>SUM(T69-P69)</f>
        <v>-36000000</v>
      </c>
      <c r="V69" s="76">
        <f>SUM(U69/P69*100)</f>
        <v>-100</v>
      </c>
    </row>
    <row r="70" spans="1:28" s="1" customFormat="1" ht="18" customHeight="1" x14ac:dyDescent="0.25">
      <c r="A70" s="77"/>
      <c r="B70" s="78"/>
      <c r="C70" s="78"/>
      <c r="D70" s="78"/>
      <c r="E70" s="78"/>
      <c r="F70" s="79"/>
      <c r="G70" s="120"/>
      <c r="H70" s="70"/>
      <c r="I70" s="71"/>
      <c r="J70" s="85"/>
      <c r="K70" s="85"/>
      <c r="L70" s="86"/>
      <c r="M70" s="87"/>
      <c r="N70" s="88"/>
      <c r="O70" s="89"/>
      <c r="P70" s="99"/>
      <c r="Q70" s="87"/>
      <c r="R70" s="88"/>
      <c r="S70" s="89"/>
      <c r="T70" s="99"/>
      <c r="U70" s="83"/>
      <c r="V70" s="76"/>
    </row>
    <row r="71" spans="1:28" s="96" customFormat="1" ht="18" customHeight="1" x14ac:dyDescent="0.25">
      <c r="A71" s="77">
        <v>5</v>
      </c>
      <c r="B71" s="78">
        <v>2</v>
      </c>
      <c r="C71" s="78">
        <v>2</v>
      </c>
      <c r="D71" s="90" t="s">
        <v>86</v>
      </c>
      <c r="E71" s="90" t="s">
        <v>98</v>
      </c>
      <c r="F71" s="84" t="s">
        <v>286</v>
      </c>
      <c r="G71" s="120"/>
      <c r="H71" s="70"/>
      <c r="I71" s="71"/>
      <c r="J71" s="85"/>
      <c r="K71" s="85"/>
      <c r="L71" s="86"/>
      <c r="M71" s="93"/>
      <c r="N71" s="94"/>
      <c r="O71" s="95"/>
      <c r="P71" s="83">
        <f>P72</f>
        <v>5400000</v>
      </c>
      <c r="Q71" s="93"/>
      <c r="R71" s="94"/>
      <c r="S71" s="95"/>
      <c r="T71" s="83">
        <f>T72</f>
        <v>8520000</v>
      </c>
      <c r="U71" s="83">
        <f>SUM(T71-P71)</f>
        <v>3120000</v>
      </c>
      <c r="V71" s="76">
        <f>SUM(U71/P71*100)</f>
        <v>57.777777777777771</v>
      </c>
    </row>
    <row r="72" spans="1:28" s="1" customFormat="1" ht="18" customHeight="1" x14ac:dyDescent="0.25">
      <c r="A72" s="121"/>
      <c r="B72" s="122"/>
      <c r="C72" s="122"/>
      <c r="D72" s="122"/>
      <c r="E72" s="122"/>
      <c r="F72" s="123" t="s">
        <v>286</v>
      </c>
      <c r="G72" s="117"/>
      <c r="H72" s="118"/>
      <c r="I72" s="124"/>
      <c r="J72" s="91"/>
      <c r="K72" s="91"/>
      <c r="L72" s="92"/>
      <c r="M72" s="87"/>
      <c r="N72" s="88"/>
      <c r="O72" s="89"/>
      <c r="P72" s="99">
        <f>SUM(P73:P74)</f>
        <v>5400000</v>
      </c>
      <c r="Q72" s="87"/>
      <c r="R72" s="88"/>
      <c r="S72" s="89"/>
      <c r="T72" s="99">
        <f>SUM(T73:T74)</f>
        <v>8520000</v>
      </c>
      <c r="U72" s="83">
        <f>SUM(T72-P72)</f>
        <v>3120000</v>
      </c>
      <c r="V72" s="76">
        <f>SUM(U72/P72*100)</f>
        <v>57.777777777777771</v>
      </c>
      <c r="W72" s="119" t="s">
        <v>287</v>
      </c>
      <c r="X72" s="117"/>
      <c r="Y72" s="118"/>
      <c r="Z72" s="124"/>
      <c r="AA72" s="91"/>
      <c r="AB72" s="91"/>
    </row>
    <row r="73" spans="1:28" s="1" customFormat="1" ht="18" customHeight="1" x14ac:dyDescent="0.25">
      <c r="A73" s="121"/>
      <c r="B73" s="122"/>
      <c r="C73" s="122"/>
      <c r="D73" s="122"/>
      <c r="E73" s="122"/>
      <c r="F73" s="119" t="s">
        <v>288</v>
      </c>
      <c r="G73" s="117"/>
      <c r="H73" s="118"/>
      <c r="I73" s="124"/>
      <c r="J73" s="91"/>
      <c r="K73" s="91"/>
      <c r="L73" s="92"/>
      <c r="M73" s="87">
        <v>12</v>
      </c>
      <c r="N73" s="88" t="s">
        <v>97</v>
      </c>
      <c r="O73" s="89">
        <v>350000</v>
      </c>
      <c r="P73" s="104">
        <f>M73*O73</f>
        <v>4200000</v>
      </c>
      <c r="Q73" s="87">
        <v>12</v>
      </c>
      <c r="R73" s="88" t="s">
        <v>97</v>
      </c>
      <c r="S73" s="89">
        <v>550000</v>
      </c>
      <c r="T73" s="104">
        <f>Q73*S73</f>
        <v>6600000</v>
      </c>
      <c r="U73" s="83">
        <f>SUM(T73-P73)</f>
        <v>2400000</v>
      </c>
      <c r="V73" s="76">
        <f>SUM(U73/P73*100)</f>
        <v>57.142857142857139</v>
      </c>
    </row>
    <row r="74" spans="1:28" s="1" customFormat="1" ht="18" customHeight="1" x14ac:dyDescent="0.25">
      <c r="A74" s="121"/>
      <c r="B74" s="122"/>
      <c r="C74" s="122"/>
      <c r="D74" s="122"/>
      <c r="E74" s="122"/>
      <c r="F74" s="119" t="s">
        <v>289</v>
      </c>
      <c r="G74" s="117"/>
      <c r="H74" s="118"/>
      <c r="I74" s="124"/>
      <c r="J74" s="91"/>
      <c r="K74" s="91"/>
      <c r="L74" s="92"/>
      <c r="M74" s="87">
        <v>12</v>
      </c>
      <c r="N74" s="88" t="s">
        <v>290</v>
      </c>
      <c r="O74" s="89">
        <v>100000</v>
      </c>
      <c r="P74" s="99">
        <f>O74*M74</f>
        <v>1200000</v>
      </c>
      <c r="Q74" s="87">
        <v>12</v>
      </c>
      <c r="R74" s="88" t="s">
        <v>290</v>
      </c>
      <c r="S74" s="89">
        <v>160000</v>
      </c>
      <c r="T74" s="99">
        <f>S74*Q74</f>
        <v>1920000</v>
      </c>
      <c r="U74" s="83">
        <f>SUM(T74-P74)</f>
        <v>720000</v>
      </c>
      <c r="V74" s="76">
        <f>SUM(U74/P74*100)</f>
        <v>60</v>
      </c>
    </row>
    <row r="75" spans="1:28" s="1" customFormat="1" ht="18" customHeight="1" x14ac:dyDescent="0.25">
      <c r="A75" s="77"/>
      <c r="B75" s="78"/>
      <c r="C75" s="78"/>
      <c r="D75" s="78"/>
      <c r="E75" s="78"/>
      <c r="F75" s="79"/>
      <c r="G75" s="117"/>
      <c r="H75" s="70"/>
      <c r="I75" s="71"/>
      <c r="J75" s="91"/>
      <c r="K75" s="91"/>
      <c r="L75" s="92"/>
      <c r="M75" s="87"/>
      <c r="N75" s="88"/>
      <c r="O75" s="89"/>
      <c r="P75" s="99"/>
      <c r="Q75" s="87"/>
      <c r="R75" s="88"/>
      <c r="S75" s="89"/>
      <c r="T75" s="99"/>
      <c r="U75" s="83"/>
      <c r="V75" s="76"/>
    </row>
    <row r="76" spans="1:28" s="96" customFormat="1" ht="18" customHeight="1" x14ac:dyDescent="0.25">
      <c r="A76" s="77">
        <v>5</v>
      </c>
      <c r="B76" s="78">
        <v>2</v>
      </c>
      <c r="C76" s="78">
        <v>2</v>
      </c>
      <c r="D76" s="90" t="s">
        <v>86</v>
      </c>
      <c r="E76" s="90">
        <v>12</v>
      </c>
      <c r="F76" s="84" t="s">
        <v>88</v>
      </c>
      <c r="G76" s="120"/>
      <c r="H76" s="70"/>
      <c r="I76" s="71"/>
      <c r="J76" s="85"/>
      <c r="K76" s="85"/>
      <c r="L76" s="86"/>
      <c r="M76" s="93"/>
      <c r="N76" s="94"/>
      <c r="O76" s="95"/>
      <c r="P76" s="83">
        <f>P77</f>
        <v>240000000</v>
      </c>
      <c r="Q76" s="93"/>
      <c r="R76" s="94"/>
      <c r="S76" s="95"/>
      <c r="T76" s="83">
        <f>T77</f>
        <v>200000000</v>
      </c>
      <c r="U76" s="83">
        <f>SUM(T76-P76)</f>
        <v>-40000000</v>
      </c>
      <c r="V76" s="76">
        <f>SUM(U76/P76*100)</f>
        <v>-16.666666666666664</v>
      </c>
    </row>
    <row r="77" spans="1:28" s="1" customFormat="1" ht="18" customHeight="1" x14ac:dyDescent="0.25">
      <c r="A77" s="121"/>
      <c r="B77" s="122"/>
      <c r="C77" s="122"/>
      <c r="D77" s="122"/>
      <c r="E77" s="122"/>
      <c r="F77" s="123" t="s">
        <v>88</v>
      </c>
      <c r="G77" s="117"/>
      <c r="H77" s="118"/>
      <c r="I77" s="124"/>
      <c r="J77" s="91"/>
      <c r="K77" s="91"/>
      <c r="L77" s="92"/>
      <c r="M77" s="87"/>
      <c r="N77" s="88"/>
      <c r="O77" s="89"/>
      <c r="P77" s="99">
        <f>SUM(P78)</f>
        <v>240000000</v>
      </c>
      <c r="Q77" s="87"/>
      <c r="R77" s="88"/>
      <c r="S77" s="89"/>
      <c r="T77" s="99">
        <f>SUM(T78)</f>
        <v>200000000</v>
      </c>
      <c r="U77" s="83">
        <f>SUM(T77-P77)</f>
        <v>-40000000</v>
      </c>
      <c r="V77" s="76">
        <f>SUM(U77/P77*100)</f>
        <v>-16.666666666666664</v>
      </c>
    </row>
    <row r="78" spans="1:28" s="1" customFormat="1" ht="18" customHeight="1" x14ac:dyDescent="0.25">
      <c r="A78" s="121"/>
      <c r="B78" s="122"/>
      <c r="C78" s="122"/>
      <c r="D78" s="122"/>
      <c r="E78" s="122"/>
      <c r="F78" s="119" t="s">
        <v>291</v>
      </c>
      <c r="G78" s="117"/>
      <c r="H78" s="118"/>
      <c r="I78" s="124"/>
      <c r="J78" s="91"/>
      <c r="K78" s="91"/>
      <c r="L78" s="92"/>
      <c r="M78" s="87">
        <v>1</v>
      </c>
      <c r="N78" s="88" t="s">
        <v>70</v>
      </c>
      <c r="O78" s="89">
        <v>240000000</v>
      </c>
      <c r="P78" s="104">
        <f>M78*O78</f>
        <v>240000000</v>
      </c>
      <c r="Q78" s="87">
        <v>1</v>
      </c>
      <c r="R78" s="88" t="s">
        <v>70</v>
      </c>
      <c r="S78" s="89">
        <v>200000000</v>
      </c>
      <c r="T78" s="104">
        <f>Q78*S78</f>
        <v>200000000</v>
      </c>
      <c r="U78" s="83">
        <f>SUM(T78-P78)</f>
        <v>-40000000</v>
      </c>
      <c r="V78" s="76">
        <f>SUM(U78/P78*100)</f>
        <v>-16.666666666666664</v>
      </c>
    </row>
    <row r="79" spans="1:28" s="1" customFormat="1" ht="18" customHeight="1" x14ac:dyDescent="0.25">
      <c r="A79" s="121"/>
      <c r="B79" s="122"/>
      <c r="C79" s="122"/>
      <c r="D79" s="122"/>
      <c r="E79" s="122"/>
      <c r="F79" s="119"/>
      <c r="G79" s="117"/>
      <c r="H79" s="118"/>
      <c r="I79" s="124"/>
      <c r="J79" s="91"/>
      <c r="K79" s="91"/>
      <c r="L79" s="92"/>
      <c r="M79" s="87"/>
      <c r="N79" s="88"/>
      <c r="O79" s="89"/>
      <c r="P79" s="99"/>
      <c r="Q79" s="87"/>
      <c r="R79" s="88"/>
      <c r="S79" s="89"/>
      <c r="T79" s="99"/>
      <c r="U79" s="83"/>
      <c r="V79" s="76"/>
    </row>
    <row r="80" spans="1:28" s="96" customFormat="1" ht="18" customHeight="1" x14ac:dyDescent="0.25">
      <c r="A80" s="77">
        <v>5</v>
      </c>
      <c r="B80" s="78">
        <v>2</v>
      </c>
      <c r="C80" s="78">
        <v>2</v>
      </c>
      <c r="D80" s="90" t="s">
        <v>86</v>
      </c>
      <c r="E80" s="90">
        <v>24</v>
      </c>
      <c r="F80" s="84" t="s">
        <v>292</v>
      </c>
      <c r="G80" s="120"/>
      <c r="H80" s="70"/>
      <c r="I80" s="71"/>
      <c r="J80" s="85"/>
      <c r="K80" s="85"/>
      <c r="L80" s="86"/>
      <c r="M80" s="93"/>
      <c r="N80" s="94"/>
      <c r="O80" s="95"/>
      <c r="P80" s="83">
        <f>P81</f>
        <v>11200000</v>
      </c>
      <c r="Q80" s="93"/>
      <c r="R80" s="94"/>
      <c r="S80" s="95"/>
      <c r="T80" s="83">
        <f>T81</f>
        <v>69200000</v>
      </c>
      <c r="U80" s="83">
        <f>SUM(T80-P80)</f>
        <v>58000000</v>
      </c>
      <c r="V80" s="76">
        <f>SUM(U80/P80*100)</f>
        <v>517.85714285714289</v>
      </c>
    </row>
    <row r="81" spans="1:22" s="1" customFormat="1" ht="18" customHeight="1" x14ac:dyDescent="0.25">
      <c r="A81" s="121"/>
      <c r="B81" s="122"/>
      <c r="C81" s="122"/>
      <c r="D81" s="122"/>
      <c r="E81" s="122"/>
      <c r="F81" s="123" t="s">
        <v>293</v>
      </c>
      <c r="G81" s="117"/>
      <c r="H81" s="118"/>
      <c r="I81" s="124"/>
      <c r="J81" s="91"/>
      <c r="K81" s="91"/>
      <c r="L81" s="92"/>
      <c r="M81" s="87"/>
      <c r="N81" s="88"/>
      <c r="O81" s="89"/>
      <c r="P81" s="99">
        <f>SUM(P82:P83)</f>
        <v>11200000</v>
      </c>
      <c r="Q81" s="87"/>
      <c r="R81" s="88"/>
      <c r="S81" s="89"/>
      <c r="T81" s="99">
        <f>SUM(T82:T83)</f>
        <v>69200000</v>
      </c>
      <c r="U81" s="83">
        <f>SUM(T81-P81)</f>
        <v>58000000</v>
      </c>
      <c r="V81" s="76">
        <f>SUM(U81/P81*100)</f>
        <v>517.85714285714289</v>
      </c>
    </row>
    <row r="82" spans="1:22" s="1" customFormat="1" ht="18" customHeight="1" x14ac:dyDescent="0.25">
      <c r="A82" s="121"/>
      <c r="B82" s="122"/>
      <c r="C82" s="122"/>
      <c r="D82" s="122"/>
      <c r="E82" s="122"/>
      <c r="F82" s="119" t="s">
        <v>294</v>
      </c>
      <c r="G82" s="117"/>
      <c r="H82" s="118"/>
      <c r="I82" s="124"/>
      <c r="J82" s="91"/>
      <c r="K82" s="91"/>
      <c r="L82" s="92"/>
      <c r="M82" s="87">
        <v>1</v>
      </c>
      <c r="N82" s="88" t="s">
        <v>70</v>
      </c>
      <c r="O82" s="89">
        <v>1200000</v>
      </c>
      <c r="P82" s="104">
        <f>M82*O82</f>
        <v>1200000</v>
      </c>
      <c r="Q82" s="87">
        <v>1</v>
      </c>
      <c r="R82" s="88" t="s">
        <v>70</v>
      </c>
      <c r="S82" s="89">
        <v>1200000</v>
      </c>
      <c r="T82" s="104">
        <f>Q82*S82</f>
        <v>1200000</v>
      </c>
      <c r="U82" s="83">
        <f>SUM(T82-P82)</f>
        <v>0</v>
      </c>
      <c r="V82" s="76">
        <f>SUM(U82/P82*100)</f>
        <v>0</v>
      </c>
    </row>
    <row r="83" spans="1:22" s="1" customFormat="1" ht="18" customHeight="1" x14ac:dyDescent="0.25">
      <c r="A83" s="121"/>
      <c r="B83" s="122"/>
      <c r="C83" s="122"/>
      <c r="D83" s="122"/>
      <c r="E83" s="122"/>
      <c r="F83" s="119" t="s">
        <v>295</v>
      </c>
      <c r="G83" s="117"/>
      <c r="H83" s="118"/>
      <c r="I83" s="124"/>
      <c r="J83" s="91"/>
      <c r="K83" s="91"/>
      <c r="L83" s="92"/>
      <c r="M83" s="87">
        <v>1</v>
      </c>
      <c r="N83" s="88" t="s">
        <v>70</v>
      </c>
      <c r="O83" s="89">
        <v>10000000</v>
      </c>
      <c r="P83" s="99">
        <f>O83*M83</f>
        <v>10000000</v>
      </c>
      <c r="Q83" s="87">
        <v>1</v>
      </c>
      <c r="R83" s="88" t="s">
        <v>70</v>
      </c>
      <c r="S83" s="89">
        <v>68000000</v>
      </c>
      <c r="T83" s="99">
        <f>S83*Q83</f>
        <v>68000000</v>
      </c>
      <c r="U83" s="83">
        <f>SUM(T83-P83)</f>
        <v>58000000</v>
      </c>
      <c r="V83" s="76">
        <f>SUM(U83/P83*100)</f>
        <v>580</v>
      </c>
    </row>
    <row r="84" spans="1:22" s="1" customFormat="1" ht="18" customHeight="1" x14ac:dyDescent="0.25">
      <c r="A84" s="121"/>
      <c r="B84" s="122"/>
      <c r="C84" s="122"/>
      <c r="D84" s="122"/>
      <c r="E84" s="122"/>
      <c r="F84" s="119"/>
      <c r="G84" s="117"/>
      <c r="H84" s="118"/>
      <c r="I84" s="124"/>
      <c r="J84" s="91"/>
      <c r="K84" s="91"/>
      <c r="L84" s="92"/>
      <c r="M84" s="87"/>
      <c r="N84" s="88"/>
      <c r="O84" s="89"/>
      <c r="P84" s="99"/>
      <c r="Q84" s="87"/>
      <c r="R84" s="88"/>
      <c r="S84" s="89"/>
      <c r="T84" s="99"/>
      <c r="U84" s="83"/>
      <c r="V84" s="76"/>
    </row>
    <row r="85" spans="1:22" s="1" customFormat="1" ht="18" customHeight="1" x14ac:dyDescent="0.25">
      <c r="A85" s="121"/>
      <c r="B85" s="122"/>
      <c r="C85" s="122"/>
      <c r="D85" s="122"/>
      <c r="E85" s="122"/>
      <c r="F85" s="119"/>
      <c r="G85" s="117"/>
      <c r="H85" s="118"/>
      <c r="I85" s="124"/>
      <c r="J85" s="91"/>
      <c r="K85" s="91"/>
      <c r="L85" s="92"/>
      <c r="M85" s="87"/>
      <c r="N85" s="88"/>
      <c r="O85" s="89"/>
      <c r="P85" s="99"/>
      <c r="Q85" s="87"/>
      <c r="R85" s="88"/>
      <c r="S85" s="89"/>
      <c r="T85" s="99"/>
      <c r="U85" s="83"/>
      <c r="V85" s="76"/>
    </row>
    <row r="86" spans="1:22" s="1" customFormat="1" ht="18" customHeight="1" x14ac:dyDescent="0.25">
      <c r="A86" s="77">
        <v>5</v>
      </c>
      <c r="B86" s="78">
        <v>2</v>
      </c>
      <c r="C86" s="78">
        <v>2</v>
      </c>
      <c r="D86" s="90" t="s">
        <v>98</v>
      </c>
      <c r="E86" s="90"/>
      <c r="F86" s="84" t="s">
        <v>99</v>
      </c>
      <c r="G86" s="80"/>
      <c r="H86" s="70"/>
      <c r="I86" s="71"/>
      <c r="J86" s="91"/>
      <c r="K86" s="91"/>
      <c r="L86" s="92"/>
      <c r="M86" s="87"/>
      <c r="N86" s="88"/>
      <c r="O86" s="89"/>
      <c r="P86" s="83">
        <f>P87</f>
        <v>1080000</v>
      </c>
      <c r="Q86" s="87"/>
      <c r="R86" s="88"/>
      <c r="S86" s="89"/>
      <c r="T86" s="83">
        <f>T87</f>
        <v>0</v>
      </c>
      <c r="U86" s="83">
        <f>SUM(T86-P86)</f>
        <v>-1080000</v>
      </c>
      <c r="V86" s="76">
        <f>SUM(U86/P86*100)</f>
        <v>-100</v>
      </c>
    </row>
    <row r="87" spans="1:22" s="96" customFormat="1" ht="18" customHeight="1" x14ac:dyDescent="0.25">
      <c r="A87" s="77">
        <v>5</v>
      </c>
      <c r="B87" s="78">
        <v>2</v>
      </c>
      <c r="C87" s="78">
        <v>2</v>
      </c>
      <c r="D87" s="90" t="s">
        <v>98</v>
      </c>
      <c r="E87" s="90" t="s">
        <v>58</v>
      </c>
      <c r="F87" s="84" t="s">
        <v>100</v>
      </c>
      <c r="G87" s="80"/>
      <c r="H87" s="70"/>
      <c r="I87" s="71"/>
      <c r="J87" s="85"/>
      <c r="K87" s="85"/>
      <c r="L87" s="86"/>
      <c r="M87" s="93"/>
      <c r="N87" s="94"/>
      <c r="O87" s="95"/>
      <c r="P87" s="83">
        <f>P88</f>
        <v>1080000</v>
      </c>
      <c r="Q87" s="93"/>
      <c r="R87" s="94"/>
      <c r="S87" s="95"/>
      <c r="T87" s="83">
        <f>T88</f>
        <v>0</v>
      </c>
      <c r="U87" s="83">
        <f>SUM(T87-P87)</f>
        <v>-1080000</v>
      </c>
      <c r="V87" s="76">
        <f>SUM(U87/P87*100)</f>
        <v>-100</v>
      </c>
    </row>
    <row r="88" spans="1:22" s="1" customFormat="1" ht="18" customHeight="1" x14ac:dyDescent="0.25">
      <c r="A88" s="77"/>
      <c r="B88" s="78"/>
      <c r="C88" s="78"/>
      <c r="D88" s="78"/>
      <c r="E88" s="78"/>
      <c r="F88" s="115" t="s">
        <v>101</v>
      </c>
      <c r="G88" s="98"/>
      <c r="H88" s="70"/>
      <c r="I88" s="71"/>
      <c r="J88" s="91"/>
      <c r="K88" s="91"/>
      <c r="L88" s="92"/>
      <c r="M88" s="87"/>
      <c r="N88" s="88"/>
      <c r="O88" s="89"/>
      <c r="P88" s="99">
        <f>SUM(P89:P90)</f>
        <v>1080000</v>
      </c>
      <c r="Q88" s="87"/>
      <c r="R88" s="88"/>
      <c r="S88" s="89"/>
      <c r="T88" s="99">
        <f>SUM(T89:T90)</f>
        <v>0</v>
      </c>
      <c r="U88" s="83">
        <f>SUM(T88-P88)</f>
        <v>-1080000</v>
      </c>
      <c r="V88" s="76">
        <f>SUM(U88/P88*100)</f>
        <v>-100</v>
      </c>
    </row>
    <row r="89" spans="1:22" s="114" customFormat="1" ht="18" customHeight="1" x14ac:dyDescent="0.25">
      <c r="A89" s="105"/>
      <c r="B89" s="106"/>
      <c r="C89" s="106"/>
      <c r="D89" s="106"/>
      <c r="E89" s="106"/>
      <c r="F89" s="116" t="s">
        <v>296</v>
      </c>
      <c r="G89" s="108"/>
      <c r="H89" s="109"/>
      <c r="I89" s="110"/>
      <c r="J89" s="110"/>
      <c r="K89" s="110"/>
      <c r="L89" s="111"/>
      <c r="M89" s="101">
        <v>50</v>
      </c>
      <c r="N89" s="102" t="s">
        <v>111</v>
      </c>
      <c r="O89" s="103">
        <v>12000</v>
      </c>
      <c r="P89" s="104">
        <f>M89*O89</f>
        <v>600000</v>
      </c>
      <c r="Q89" s="101">
        <v>0</v>
      </c>
      <c r="R89" s="102" t="s">
        <v>111</v>
      </c>
      <c r="S89" s="103">
        <v>12000</v>
      </c>
      <c r="T89" s="104">
        <f>Q89*S89</f>
        <v>0</v>
      </c>
      <c r="U89" s="112">
        <f>SUM(T89-P89)</f>
        <v>-600000</v>
      </c>
      <c r="V89" s="113">
        <f>SUM(U89/P89*100)</f>
        <v>-100</v>
      </c>
    </row>
    <row r="90" spans="1:22" s="114" customFormat="1" ht="18" customHeight="1" x14ac:dyDescent="0.25">
      <c r="A90" s="105"/>
      <c r="B90" s="106"/>
      <c r="C90" s="106"/>
      <c r="D90" s="106"/>
      <c r="E90" s="106"/>
      <c r="F90" s="116" t="s">
        <v>297</v>
      </c>
      <c r="G90" s="108"/>
      <c r="H90" s="109"/>
      <c r="I90" s="110"/>
      <c r="J90" s="110"/>
      <c r="K90" s="110"/>
      <c r="L90" s="111"/>
      <c r="M90" s="101">
        <v>40</v>
      </c>
      <c r="N90" s="102" t="s">
        <v>111</v>
      </c>
      <c r="O90" s="103">
        <v>12000</v>
      </c>
      <c r="P90" s="104">
        <f>M90*O90</f>
        <v>480000</v>
      </c>
      <c r="Q90" s="101">
        <v>0</v>
      </c>
      <c r="R90" s="102" t="s">
        <v>111</v>
      </c>
      <c r="S90" s="103">
        <v>12000</v>
      </c>
      <c r="T90" s="104">
        <f>Q90*S90</f>
        <v>0</v>
      </c>
      <c r="U90" s="112">
        <f>SUM(T90-P90)</f>
        <v>-480000</v>
      </c>
      <c r="V90" s="113">
        <f>SUM(U90/P90*100)</f>
        <v>-100</v>
      </c>
    </row>
    <row r="91" spans="1:22" s="1" customFormat="1" ht="18" customHeight="1" x14ac:dyDescent="0.25">
      <c r="A91" s="121"/>
      <c r="B91" s="122"/>
      <c r="C91" s="122"/>
      <c r="D91" s="122"/>
      <c r="E91" s="122"/>
      <c r="F91" s="119"/>
      <c r="G91" s="117"/>
      <c r="H91" s="118"/>
      <c r="I91" s="124"/>
      <c r="J91" s="91"/>
      <c r="K91" s="91"/>
      <c r="L91" s="92"/>
      <c r="M91" s="87"/>
      <c r="N91" s="88"/>
      <c r="O91" s="89"/>
      <c r="P91" s="99"/>
      <c r="Q91" s="87"/>
      <c r="R91" s="88"/>
      <c r="S91" s="89"/>
      <c r="T91" s="99"/>
      <c r="U91" s="83"/>
      <c r="V91" s="76"/>
    </row>
    <row r="92" spans="1:22" s="1" customFormat="1" ht="18" customHeight="1" x14ac:dyDescent="0.25">
      <c r="A92" s="77">
        <v>5</v>
      </c>
      <c r="B92" s="78">
        <v>2</v>
      </c>
      <c r="C92" s="78">
        <v>2</v>
      </c>
      <c r="D92" s="90" t="s">
        <v>115</v>
      </c>
      <c r="E92" s="90"/>
      <c r="F92" s="84" t="s">
        <v>116</v>
      </c>
      <c r="G92" s="80"/>
      <c r="H92" s="70"/>
      <c r="I92" s="71"/>
      <c r="J92" s="91"/>
      <c r="K92" s="91"/>
      <c r="L92" s="92"/>
      <c r="M92" s="87"/>
      <c r="N92" s="88"/>
      <c r="O92" s="89"/>
      <c r="P92" s="83">
        <f>P93+P98</f>
        <v>22000000</v>
      </c>
      <c r="Q92" s="87"/>
      <c r="R92" s="88"/>
      <c r="S92" s="89"/>
      <c r="T92" s="83">
        <f>T93+T98</f>
        <v>0</v>
      </c>
      <c r="U92" s="83">
        <f>SUM(T92-P92)</f>
        <v>-22000000</v>
      </c>
      <c r="V92" s="76">
        <f>SUM(U92/P92*100)</f>
        <v>-100</v>
      </c>
    </row>
    <row r="93" spans="1:22" s="96" customFormat="1" ht="18" customHeight="1" x14ac:dyDescent="0.25">
      <c r="A93" s="77">
        <v>5</v>
      </c>
      <c r="B93" s="78">
        <v>2</v>
      </c>
      <c r="C93" s="78">
        <v>2</v>
      </c>
      <c r="D93" s="90" t="s">
        <v>115</v>
      </c>
      <c r="E93" s="90" t="s">
        <v>86</v>
      </c>
      <c r="F93" s="84" t="s">
        <v>117</v>
      </c>
      <c r="G93" s="80"/>
      <c r="H93" s="70"/>
      <c r="I93" s="71"/>
      <c r="J93" s="85"/>
      <c r="K93" s="85"/>
      <c r="L93" s="86"/>
      <c r="M93" s="93"/>
      <c r="N93" s="94"/>
      <c r="O93" s="95"/>
      <c r="P93" s="83">
        <f>P94</f>
        <v>16000000</v>
      </c>
      <c r="Q93" s="93"/>
      <c r="R93" s="94"/>
      <c r="S93" s="95"/>
      <c r="T93" s="83">
        <f>T94</f>
        <v>0</v>
      </c>
      <c r="U93" s="83">
        <f>SUM(T93-P93)</f>
        <v>-16000000</v>
      </c>
      <c r="V93" s="76">
        <f>SUM(U93/P93*100)</f>
        <v>-100</v>
      </c>
    </row>
    <row r="94" spans="1:22" s="1" customFormat="1" ht="18" customHeight="1" x14ac:dyDescent="0.25">
      <c r="A94" s="77"/>
      <c r="B94" s="78"/>
      <c r="C94" s="78"/>
      <c r="D94" s="78"/>
      <c r="E94" s="78"/>
      <c r="F94" s="115" t="s">
        <v>117</v>
      </c>
      <c r="G94" s="98"/>
      <c r="H94" s="70"/>
      <c r="I94" s="71"/>
      <c r="J94" s="91"/>
      <c r="K94" s="91"/>
      <c r="L94" s="92"/>
      <c r="M94" s="87"/>
      <c r="N94" s="88"/>
      <c r="O94" s="89"/>
      <c r="P94" s="99">
        <f>SUM(P95:P96)</f>
        <v>16000000</v>
      </c>
      <c r="Q94" s="87"/>
      <c r="R94" s="88"/>
      <c r="S94" s="89"/>
      <c r="T94" s="99">
        <f>SUM(T95:T96)</f>
        <v>0</v>
      </c>
      <c r="U94" s="83">
        <f>SUM(T94-P94)</f>
        <v>-16000000</v>
      </c>
      <c r="V94" s="76">
        <f>SUM(U94/P94*100)</f>
        <v>-100</v>
      </c>
    </row>
    <row r="95" spans="1:22" s="114" customFormat="1" ht="18" customHeight="1" x14ac:dyDescent="0.25">
      <c r="A95" s="105"/>
      <c r="B95" s="106"/>
      <c r="C95" s="106"/>
      <c r="D95" s="106"/>
      <c r="E95" s="106"/>
      <c r="F95" s="116" t="s">
        <v>298</v>
      </c>
      <c r="G95" s="108"/>
      <c r="H95" s="109"/>
      <c r="I95" s="110"/>
      <c r="J95" s="110"/>
      <c r="K95" s="110"/>
      <c r="L95" s="111"/>
      <c r="M95" s="101">
        <v>1</v>
      </c>
      <c r="N95" s="102" t="s">
        <v>119</v>
      </c>
      <c r="O95" s="103">
        <v>4000000</v>
      </c>
      <c r="P95" s="104">
        <f>M95*O95</f>
        <v>4000000</v>
      </c>
      <c r="Q95" s="101">
        <v>0</v>
      </c>
      <c r="R95" s="102" t="s">
        <v>119</v>
      </c>
      <c r="S95" s="103">
        <v>4000000</v>
      </c>
      <c r="T95" s="104">
        <f>Q95*S95</f>
        <v>0</v>
      </c>
      <c r="U95" s="112">
        <f>SUM(T95-P95)</f>
        <v>-4000000</v>
      </c>
      <c r="V95" s="113">
        <f>SUM(U95/P95*100)</f>
        <v>-100</v>
      </c>
    </row>
    <row r="96" spans="1:22" s="114" customFormat="1" ht="18" customHeight="1" x14ac:dyDescent="0.25">
      <c r="A96" s="105"/>
      <c r="B96" s="106"/>
      <c r="C96" s="106"/>
      <c r="D96" s="106"/>
      <c r="E96" s="106"/>
      <c r="F96" s="116" t="s">
        <v>299</v>
      </c>
      <c r="G96" s="108"/>
      <c r="H96" s="109"/>
      <c r="I96" s="110"/>
      <c r="J96" s="110"/>
      <c r="K96" s="110"/>
      <c r="L96" s="111"/>
      <c r="M96" s="101">
        <v>3</v>
      </c>
      <c r="N96" s="102" t="s">
        <v>119</v>
      </c>
      <c r="O96" s="103">
        <v>4000000</v>
      </c>
      <c r="P96" s="104">
        <f>M96*O96</f>
        <v>12000000</v>
      </c>
      <c r="Q96" s="101">
        <v>0</v>
      </c>
      <c r="R96" s="102" t="s">
        <v>119</v>
      </c>
      <c r="S96" s="103">
        <v>4000000</v>
      </c>
      <c r="T96" s="104">
        <f>Q96*S96</f>
        <v>0</v>
      </c>
      <c r="U96" s="112">
        <f>SUM(T96-P96)</f>
        <v>-12000000</v>
      </c>
      <c r="V96" s="113">
        <f>SUM(U96/P96*100)</f>
        <v>-100</v>
      </c>
    </row>
    <row r="97" spans="1:22" s="114" customFormat="1" ht="18" customHeight="1" x14ac:dyDescent="0.25">
      <c r="A97" s="105"/>
      <c r="B97" s="106"/>
      <c r="C97" s="106"/>
      <c r="D97" s="106"/>
      <c r="E97" s="106"/>
      <c r="F97" s="116"/>
      <c r="G97" s="108"/>
      <c r="H97" s="109"/>
      <c r="I97" s="110"/>
      <c r="J97" s="110"/>
      <c r="K97" s="110"/>
      <c r="L97" s="111"/>
      <c r="M97" s="101"/>
      <c r="N97" s="102"/>
      <c r="O97" s="103"/>
      <c r="P97" s="104"/>
      <c r="Q97" s="101"/>
      <c r="R97" s="102"/>
      <c r="S97" s="103"/>
      <c r="T97" s="104"/>
      <c r="U97" s="112"/>
      <c r="V97" s="113"/>
    </row>
    <row r="98" spans="1:22" s="96" customFormat="1" ht="18" customHeight="1" x14ac:dyDescent="0.25">
      <c r="A98" s="77">
        <v>5</v>
      </c>
      <c r="B98" s="78">
        <v>2</v>
      </c>
      <c r="C98" s="78">
        <v>2</v>
      </c>
      <c r="D98" s="90" t="s">
        <v>115</v>
      </c>
      <c r="E98" s="90" t="s">
        <v>98</v>
      </c>
      <c r="F98" s="84" t="s">
        <v>123</v>
      </c>
      <c r="G98" s="80"/>
      <c r="H98" s="70"/>
      <c r="I98" s="71"/>
      <c r="J98" s="85"/>
      <c r="K98" s="85"/>
      <c r="L98" s="86"/>
      <c r="M98" s="93"/>
      <c r="N98" s="94"/>
      <c r="O98" s="95"/>
      <c r="P98" s="83">
        <f>P99</f>
        <v>6000000</v>
      </c>
      <c r="Q98" s="93"/>
      <c r="R98" s="94"/>
      <c r="S98" s="95"/>
      <c r="T98" s="83">
        <f>T99</f>
        <v>0</v>
      </c>
      <c r="U98" s="83">
        <f>SUM(T98-P98)</f>
        <v>-6000000</v>
      </c>
      <c r="V98" s="76">
        <f>SUM(U98/P98*100)</f>
        <v>-100</v>
      </c>
    </row>
    <row r="99" spans="1:22" s="1" customFormat="1" ht="18" customHeight="1" x14ac:dyDescent="0.25">
      <c r="A99" s="77"/>
      <c r="B99" s="78"/>
      <c r="C99" s="78"/>
      <c r="D99" s="78"/>
      <c r="E99" s="78"/>
      <c r="F99" s="115" t="s">
        <v>123</v>
      </c>
      <c r="G99" s="98"/>
      <c r="H99" s="70"/>
      <c r="I99" s="71"/>
      <c r="J99" s="91"/>
      <c r="K99" s="91"/>
      <c r="L99" s="92"/>
      <c r="M99" s="87"/>
      <c r="N99" s="88"/>
      <c r="O99" s="89"/>
      <c r="P99" s="99">
        <f>SUM(P100:P101)</f>
        <v>6000000</v>
      </c>
      <c r="Q99" s="87"/>
      <c r="R99" s="88"/>
      <c r="S99" s="89"/>
      <c r="T99" s="99">
        <f>SUM(T100:T101)</f>
        <v>0</v>
      </c>
      <c r="U99" s="83">
        <f>SUM(T99-P99)</f>
        <v>-6000000</v>
      </c>
      <c r="V99" s="76">
        <f>SUM(U99/P99*100)</f>
        <v>-100</v>
      </c>
    </row>
    <row r="100" spans="1:22" s="114" customFormat="1" ht="18" customHeight="1" x14ac:dyDescent="0.25">
      <c r="A100" s="105"/>
      <c r="B100" s="106"/>
      <c r="C100" s="106"/>
      <c r="D100" s="106"/>
      <c r="E100" s="106"/>
      <c r="F100" s="116" t="s">
        <v>300</v>
      </c>
      <c r="G100" s="108"/>
      <c r="H100" s="109"/>
      <c r="I100" s="110"/>
      <c r="J100" s="110"/>
      <c r="K100" s="110"/>
      <c r="L100" s="111"/>
      <c r="M100" s="101">
        <v>4</v>
      </c>
      <c r="N100" s="102" t="s">
        <v>125</v>
      </c>
      <c r="O100" s="103">
        <v>600000</v>
      </c>
      <c r="P100" s="104">
        <f>M100*O100</f>
        <v>2400000</v>
      </c>
      <c r="Q100" s="101">
        <v>0</v>
      </c>
      <c r="R100" s="102" t="s">
        <v>125</v>
      </c>
      <c r="S100" s="103">
        <v>600000</v>
      </c>
      <c r="T100" s="104">
        <f>Q100*S100</f>
        <v>0</v>
      </c>
      <c r="U100" s="112">
        <f>SUM(T100-P100)</f>
        <v>-2400000</v>
      </c>
      <c r="V100" s="113">
        <f>SUM(U100/P100*100)</f>
        <v>-100</v>
      </c>
    </row>
    <row r="101" spans="1:22" s="114" customFormat="1" ht="18" customHeight="1" x14ac:dyDescent="0.25">
      <c r="A101" s="105"/>
      <c r="B101" s="106"/>
      <c r="C101" s="106"/>
      <c r="D101" s="106"/>
      <c r="E101" s="106"/>
      <c r="F101" s="116" t="s">
        <v>301</v>
      </c>
      <c r="G101" s="108"/>
      <c r="H101" s="109"/>
      <c r="I101" s="110"/>
      <c r="J101" s="110"/>
      <c r="K101" s="110"/>
      <c r="L101" s="111"/>
      <c r="M101" s="101">
        <v>6</v>
      </c>
      <c r="N101" s="102" t="s">
        <v>125</v>
      </c>
      <c r="O101" s="103">
        <v>600000</v>
      </c>
      <c r="P101" s="104">
        <f>M101*O101</f>
        <v>3600000</v>
      </c>
      <c r="Q101" s="101">
        <v>0</v>
      </c>
      <c r="R101" s="102" t="s">
        <v>125</v>
      </c>
      <c r="S101" s="103">
        <v>600000</v>
      </c>
      <c r="T101" s="104">
        <f>Q101*S101</f>
        <v>0</v>
      </c>
      <c r="U101" s="112">
        <f>SUM(T101-P101)</f>
        <v>-3600000</v>
      </c>
      <c r="V101" s="113">
        <f>SUM(U101/P101*100)</f>
        <v>-100</v>
      </c>
    </row>
    <row r="102" spans="1:22" s="114" customFormat="1" ht="18" customHeight="1" x14ac:dyDescent="0.25">
      <c r="A102" s="105"/>
      <c r="B102" s="106"/>
      <c r="C102" s="106"/>
      <c r="D102" s="106"/>
      <c r="E102" s="106"/>
      <c r="F102" s="116"/>
      <c r="G102" s="108"/>
      <c r="H102" s="109"/>
      <c r="I102" s="110"/>
      <c r="J102" s="110"/>
      <c r="K102" s="110"/>
      <c r="L102" s="111"/>
      <c r="M102" s="101"/>
      <c r="N102" s="102"/>
      <c r="O102" s="103"/>
      <c r="P102" s="104"/>
      <c r="Q102" s="101"/>
      <c r="R102" s="102"/>
      <c r="S102" s="103"/>
      <c r="T102" s="104"/>
      <c r="U102" s="112"/>
      <c r="V102" s="113"/>
    </row>
    <row r="103" spans="1:22" s="1" customFormat="1" ht="18" customHeight="1" x14ac:dyDescent="0.25">
      <c r="A103" s="77">
        <v>5</v>
      </c>
      <c r="B103" s="78">
        <v>2</v>
      </c>
      <c r="C103" s="78">
        <v>2</v>
      </c>
      <c r="D103" s="90">
        <v>11</v>
      </c>
      <c r="E103" s="90"/>
      <c r="F103" s="84" t="s">
        <v>133</v>
      </c>
      <c r="G103" s="80"/>
      <c r="H103" s="70"/>
      <c r="I103" s="71"/>
      <c r="J103" s="91"/>
      <c r="K103" s="91"/>
      <c r="L103" s="92"/>
      <c r="M103" s="87"/>
      <c r="N103" s="88"/>
      <c r="O103" s="89"/>
      <c r="P103" s="83">
        <f>P104+P108</f>
        <v>26950000</v>
      </c>
      <c r="Q103" s="87"/>
      <c r="R103" s="88"/>
      <c r="S103" s="89"/>
      <c r="T103" s="83">
        <f>T104+T108</f>
        <v>20000000</v>
      </c>
      <c r="U103" s="83">
        <f>SUM(T103-P103)</f>
        <v>-6950000</v>
      </c>
      <c r="V103" s="76">
        <f>SUM(U103/P103*100)</f>
        <v>-25.788497217068645</v>
      </c>
    </row>
    <row r="104" spans="1:22" s="96" customFormat="1" ht="18" customHeight="1" x14ac:dyDescent="0.25">
      <c r="A104" s="77">
        <v>5</v>
      </c>
      <c r="B104" s="78">
        <v>2</v>
      </c>
      <c r="C104" s="78">
        <v>2</v>
      </c>
      <c r="D104" s="90">
        <v>11</v>
      </c>
      <c r="E104" s="90" t="s">
        <v>71</v>
      </c>
      <c r="F104" s="84" t="s">
        <v>302</v>
      </c>
      <c r="G104" s="80"/>
      <c r="H104" s="70"/>
      <c r="I104" s="71"/>
      <c r="J104" s="85"/>
      <c r="K104" s="85"/>
      <c r="L104" s="86"/>
      <c r="M104" s="93"/>
      <c r="N104" s="94"/>
      <c r="O104" s="95"/>
      <c r="P104" s="83">
        <f>P105</f>
        <v>12000000</v>
      </c>
      <c r="Q104" s="93"/>
      <c r="R104" s="94"/>
      <c r="S104" s="95"/>
      <c r="T104" s="83">
        <f>T105</f>
        <v>20000000</v>
      </c>
      <c r="U104" s="83">
        <f>SUM(T104-P104)</f>
        <v>8000000</v>
      </c>
      <c r="V104" s="76">
        <f>SUM(U104/P104*100)</f>
        <v>66.666666666666657</v>
      </c>
    </row>
    <row r="105" spans="1:22" s="1" customFormat="1" ht="18" customHeight="1" x14ac:dyDescent="0.25">
      <c r="A105" s="77"/>
      <c r="B105" s="78"/>
      <c r="C105" s="78"/>
      <c r="D105" s="78"/>
      <c r="E105" s="78"/>
      <c r="F105" s="115" t="s">
        <v>302</v>
      </c>
      <c r="G105" s="98"/>
      <c r="H105" s="70"/>
      <c r="I105" s="71"/>
      <c r="J105" s="91"/>
      <c r="K105" s="91"/>
      <c r="L105" s="92"/>
      <c r="M105" s="87"/>
      <c r="N105" s="88"/>
      <c r="O105" s="89"/>
      <c r="P105" s="99">
        <f>SUM(P106)</f>
        <v>12000000</v>
      </c>
      <c r="Q105" s="87"/>
      <c r="R105" s="88"/>
      <c r="S105" s="89"/>
      <c r="T105" s="99">
        <f>SUM(T106)</f>
        <v>20000000</v>
      </c>
      <c r="U105" s="83">
        <f>SUM(T105-P105)</f>
        <v>8000000</v>
      </c>
      <c r="V105" s="76">
        <f>SUM(U105/P105*100)</f>
        <v>66.666666666666657</v>
      </c>
    </row>
    <row r="106" spans="1:22" s="114" customFormat="1" ht="18" customHeight="1" x14ac:dyDescent="0.25">
      <c r="A106" s="105"/>
      <c r="B106" s="106"/>
      <c r="C106" s="106"/>
      <c r="D106" s="106"/>
      <c r="E106" s="106"/>
      <c r="F106" s="116" t="s">
        <v>303</v>
      </c>
      <c r="G106" s="108"/>
      <c r="H106" s="109"/>
      <c r="I106" s="110"/>
      <c r="J106" s="110"/>
      <c r="K106" s="110"/>
      <c r="L106" s="111"/>
      <c r="M106" s="101">
        <v>1</v>
      </c>
      <c r="N106" s="102" t="s">
        <v>70</v>
      </c>
      <c r="O106" s="103">
        <v>12000000</v>
      </c>
      <c r="P106" s="104">
        <f>M106*O106</f>
        <v>12000000</v>
      </c>
      <c r="Q106" s="101">
        <v>1</v>
      </c>
      <c r="R106" s="102" t="s">
        <v>70</v>
      </c>
      <c r="S106" s="103">
        <v>20000000</v>
      </c>
      <c r="T106" s="104">
        <f>Q106*S106</f>
        <v>20000000</v>
      </c>
      <c r="U106" s="112">
        <f>SUM(T106-P106)</f>
        <v>8000000</v>
      </c>
      <c r="V106" s="113">
        <f>SUM(U106/P106*100)</f>
        <v>66.666666666666657</v>
      </c>
    </row>
    <row r="107" spans="1:22" s="114" customFormat="1" ht="18" customHeight="1" x14ac:dyDescent="0.25">
      <c r="A107" s="105"/>
      <c r="B107" s="106"/>
      <c r="C107" s="106"/>
      <c r="D107" s="106"/>
      <c r="E107" s="106"/>
      <c r="F107" s="116"/>
      <c r="G107" s="108"/>
      <c r="H107" s="109"/>
      <c r="I107" s="110"/>
      <c r="J107" s="110"/>
      <c r="K107" s="110"/>
      <c r="L107" s="111"/>
      <c r="M107" s="101"/>
      <c r="N107" s="102"/>
      <c r="O107" s="103"/>
      <c r="P107" s="104"/>
      <c r="Q107" s="101"/>
      <c r="R107" s="102"/>
      <c r="S107" s="103"/>
      <c r="T107" s="104"/>
      <c r="U107" s="112"/>
      <c r="V107" s="113"/>
    </row>
    <row r="108" spans="1:22" s="96" customFormat="1" ht="18" customHeight="1" x14ac:dyDescent="0.25">
      <c r="A108" s="77">
        <v>5</v>
      </c>
      <c r="B108" s="78">
        <v>2</v>
      </c>
      <c r="C108" s="78">
        <v>2</v>
      </c>
      <c r="D108" s="90">
        <v>11</v>
      </c>
      <c r="E108" s="90" t="s">
        <v>134</v>
      </c>
      <c r="F108" s="84" t="s">
        <v>135</v>
      </c>
      <c r="G108" s="80"/>
      <c r="H108" s="70"/>
      <c r="I108" s="71"/>
      <c r="J108" s="85"/>
      <c r="K108" s="85"/>
      <c r="L108" s="86"/>
      <c r="M108" s="93"/>
      <c r="N108" s="94"/>
      <c r="O108" s="95"/>
      <c r="P108" s="83">
        <f>P109</f>
        <v>14950000</v>
      </c>
      <c r="Q108" s="93"/>
      <c r="R108" s="94"/>
      <c r="S108" s="95"/>
      <c r="T108" s="83">
        <f>T109</f>
        <v>0</v>
      </c>
      <c r="U108" s="83">
        <f>SUM(T108-P108)</f>
        <v>-14950000</v>
      </c>
      <c r="V108" s="76">
        <f>SUM(U108/P108*100)</f>
        <v>-100</v>
      </c>
    </row>
    <row r="109" spans="1:22" s="1" customFormat="1" ht="18" customHeight="1" x14ac:dyDescent="0.25">
      <c r="A109" s="77"/>
      <c r="B109" s="78"/>
      <c r="C109" s="78"/>
      <c r="D109" s="78"/>
      <c r="E109" s="78"/>
      <c r="F109" s="115" t="s">
        <v>135</v>
      </c>
      <c r="G109" s="98"/>
      <c r="H109" s="70"/>
      <c r="I109" s="71"/>
      <c r="J109" s="91"/>
      <c r="K109" s="91"/>
      <c r="L109" s="92"/>
      <c r="M109" s="87"/>
      <c r="N109" s="88"/>
      <c r="O109" s="89"/>
      <c r="P109" s="99">
        <f>SUM(P110:P111)</f>
        <v>14950000</v>
      </c>
      <c r="Q109" s="87"/>
      <c r="R109" s="88"/>
      <c r="S109" s="89"/>
      <c r="T109" s="99">
        <f>SUM(T110:T111)</f>
        <v>0</v>
      </c>
      <c r="U109" s="83">
        <f>SUM(T109-P109)</f>
        <v>-14950000</v>
      </c>
      <c r="V109" s="76">
        <f>SUM(U109/P109*100)</f>
        <v>-100</v>
      </c>
    </row>
    <row r="110" spans="1:22" s="114" customFormat="1" ht="18" customHeight="1" x14ac:dyDescent="0.25">
      <c r="A110" s="105"/>
      <c r="B110" s="106"/>
      <c r="C110" s="106"/>
      <c r="D110" s="106"/>
      <c r="E110" s="106"/>
      <c r="F110" s="116" t="s">
        <v>304</v>
      </c>
      <c r="G110" s="108"/>
      <c r="H110" s="109"/>
      <c r="I110" s="110"/>
      <c r="J110" s="110"/>
      <c r="K110" s="110"/>
      <c r="L110" s="111"/>
      <c r="M110" s="101">
        <v>65</v>
      </c>
      <c r="N110" s="102" t="s">
        <v>140</v>
      </c>
      <c r="O110" s="103">
        <v>65000</v>
      </c>
      <c r="P110" s="104">
        <f>M110*O110</f>
        <v>4225000</v>
      </c>
      <c r="Q110" s="101">
        <v>0</v>
      </c>
      <c r="R110" s="102" t="s">
        <v>140</v>
      </c>
      <c r="S110" s="103">
        <v>65000</v>
      </c>
      <c r="T110" s="104">
        <f>Q110*S110</f>
        <v>0</v>
      </c>
      <c r="U110" s="112">
        <f>SUM(T110-P110)</f>
        <v>-4225000</v>
      </c>
      <c r="V110" s="113">
        <f>SUM(U110/P110*100)</f>
        <v>-100</v>
      </c>
    </row>
    <row r="111" spans="1:22" s="114" customFormat="1" ht="18" customHeight="1" x14ac:dyDescent="0.25">
      <c r="A111" s="105"/>
      <c r="B111" s="106"/>
      <c r="C111" s="106"/>
      <c r="D111" s="106"/>
      <c r="E111" s="106"/>
      <c r="F111" s="116" t="s">
        <v>305</v>
      </c>
      <c r="G111" s="108"/>
      <c r="H111" s="109"/>
      <c r="I111" s="110"/>
      <c r="J111" s="110"/>
      <c r="K111" s="110"/>
      <c r="L111" s="111"/>
      <c r="M111" s="101">
        <v>165</v>
      </c>
      <c r="N111" s="102" t="s">
        <v>140</v>
      </c>
      <c r="O111" s="103">
        <v>65000</v>
      </c>
      <c r="P111" s="104">
        <f>M111*O111</f>
        <v>10725000</v>
      </c>
      <c r="Q111" s="101">
        <v>0</v>
      </c>
      <c r="R111" s="102" t="s">
        <v>140</v>
      </c>
      <c r="S111" s="103">
        <v>65000</v>
      </c>
      <c r="T111" s="104">
        <f>Q111*S111</f>
        <v>0</v>
      </c>
      <c r="U111" s="112">
        <f>SUM(T111-P111)</f>
        <v>-10725000</v>
      </c>
      <c r="V111" s="113">
        <f>SUM(U111/P111*100)</f>
        <v>-100</v>
      </c>
    </row>
    <row r="112" spans="1:22" s="114" customFormat="1" ht="18" customHeight="1" x14ac:dyDescent="0.25">
      <c r="A112" s="105"/>
      <c r="B112" s="106"/>
      <c r="C112" s="106"/>
      <c r="D112" s="106"/>
      <c r="E112" s="106"/>
      <c r="F112" s="116"/>
      <c r="G112" s="108"/>
      <c r="H112" s="109"/>
      <c r="I112" s="110"/>
      <c r="J112" s="110"/>
      <c r="K112" s="110"/>
      <c r="L112" s="111"/>
      <c r="M112" s="101"/>
      <c r="N112" s="102"/>
      <c r="O112" s="103"/>
      <c r="P112" s="104"/>
      <c r="Q112" s="101"/>
      <c r="R112" s="102"/>
      <c r="S112" s="103"/>
      <c r="T112" s="104"/>
      <c r="U112" s="112"/>
      <c r="V112" s="113"/>
    </row>
    <row r="113" spans="1:22" s="1" customFormat="1" ht="18" customHeight="1" x14ac:dyDescent="0.25">
      <c r="A113" s="77">
        <v>5</v>
      </c>
      <c r="B113" s="78">
        <v>2</v>
      </c>
      <c r="C113" s="78">
        <v>2</v>
      </c>
      <c r="D113" s="90">
        <v>15</v>
      </c>
      <c r="E113" s="90"/>
      <c r="F113" s="84" t="s">
        <v>148</v>
      </c>
      <c r="G113" s="80"/>
      <c r="H113" s="70"/>
      <c r="I113" s="71"/>
      <c r="J113" s="91"/>
      <c r="K113" s="91"/>
      <c r="L113" s="92"/>
      <c r="M113" s="87"/>
      <c r="N113" s="88"/>
      <c r="O113" s="89"/>
      <c r="P113" s="83">
        <f>P114+P119</f>
        <v>350000000</v>
      </c>
      <c r="Q113" s="87"/>
      <c r="R113" s="88"/>
      <c r="S113" s="89"/>
      <c r="T113" s="83">
        <f>T114+T119</f>
        <v>213400000</v>
      </c>
      <c r="U113" s="83">
        <f>SUM(T113-P113)</f>
        <v>-136600000</v>
      </c>
      <c r="V113" s="76">
        <f>SUM(U113/P113*100)</f>
        <v>-39.028571428571432</v>
      </c>
    </row>
    <row r="114" spans="1:22" s="96" customFormat="1" ht="18" customHeight="1" x14ac:dyDescent="0.25">
      <c r="A114" s="77">
        <v>5</v>
      </c>
      <c r="B114" s="78">
        <v>2</v>
      </c>
      <c r="C114" s="78">
        <v>2</v>
      </c>
      <c r="D114" s="90">
        <v>15</v>
      </c>
      <c r="E114" s="90" t="s">
        <v>58</v>
      </c>
      <c r="F114" s="84" t="s">
        <v>149</v>
      </c>
      <c r="G114" s="80"/>
      <c r="H114" s="70"/>
      <c r="I114" s="71"/>
      <c r="J114" s="85"/>
      <c r="K114" s="85"/>
      <c r="L114" s="86"/>
      <c r="M114" s="93"/>
      <c r="N114" s="94"/>
      <c r="O114" s="95"/>
      <c r="P114" s="83">
        <f>P115</f>
        <v>150000000</v>
      </c>
      <c r="Q114" s="93"/>
      <c r="R114" s="94"/>
      <c r="S114" s="95"/>
      <c r="T114" s="83">
        <f>T115</f>
        <v>113400000</v>
      </c>
      <c r="U114" s="83">
        <f>SUM(T114-P114)</f>
        <v>-36600000</v>
      </c>
      <c r="V114" s="76">
        <f>SUM(U114/P114*100)</f>
        <v>-24.4</v>
      </c>
    </row>
    <row r="115" spans="1:22" s="1" customFormat="1" ht="18" customHeight="1" x14ac:dyDescent="0.25">
      <c r="A115" s="77"/>
      <c r="B115" s="78"/>
      <c r="C115" s="78"/>
      <c r="D115" s="78"/>
      <c r="E115" s="78"/>
      <c r="F115" s="115" t="s">
        <v>149</v>
      </c>
      <c r="G115" s="98"/>
      <c r="H115" s="70"/>
      <c r="I115" s="71"/>
      <c r="J115" s="91"/>
      <c r="K115" s="91"/>
      <c r="L115" s="92"/>
      <c r="M115" s="87"/>
      <c r="N115" s="88"/>
      <c r="O115" s="89"/>
      <c r="P115" s="99">
        <f>SUM(P116:P117)</f>
        <v>150000000</v>
      </c>
      <c r="Q115" s="87"/>
      <c r="R115" s="88"/>
      <c r="S115" s="89"/>
      <c r="T115" s="99">
        <f>SUM(T116:T117)</f>
        <v>113400000</v>
      </c>
      <c r="U115" s="83">
        <f>SUM(T115-P115)</f>
        <v>-36600000</v>
      </c>
      <c r="V115" s="76">
        <f>SUM(U115/P115*100)</f>
        <v>-24.4</v>
      </c>
    </row>
    <row r="116" spans="1:22" s="114" customFormat="1" ht="18" customHeight="1" x14ac:dyDescent="0.25">
      <c r="A116" s="105"/>
      <c r="B116" s="106"/>
      <c r="C116" s="106"/>
      <c r="D116" s="106"/>
      <c r="E116" s="106"/>
      <c r="F116" s="116" t="s">
        <v>306</v>
      </c>
      <c r="G116" s="108"/>
      <c r="H116" s="109"/>
      <c r="I116" s="110"/>
      <c r="J116" s="110"/>
      <c r="K116" s="110"/>
      <c r="L116" s="111"/>
      <c r="M116" s="101">
        <v>18</v>
      </c>
      <c r="N116" s="102" t="s">
        <v>140</v>
      </c>
      <c r="O116" s="103">
        <v>4500000</v>
      </c>
      <c r="P116" s="104">
        <f>M116*O116</f>
        <v>81000000</v>
      </c>
      <c r="Q116" s="101">
        <v>12</v>
      </c>
      <c r="R116" s="102" t="s">
        <v>140</v>
      </c>
      <c r="S116" s="103">
        <v>4500000</v>
      </c>
      <c r="T116" s="104">
        <f>Q116*S116</f>
        <v>54000000</v>
      </c>
      <c r="U116" s="112">
        <f>SUM(T116-P116)</f>
        <v>-27000000</v>
      </c>
      <c r="V116" s="113">
        <f>SUM(U116/P116*100)</f>
        <v>-33.333333333333329</v>
      </c>
    </row>
    <row r="117" spans="1:22" s="114" customFormat="1" ht="18" customHeight="1" x14ac:dyDescent="0.25">
      <c r="A117" s="105"/>
      <c r="B117" s="106"/>
      <c r="C117" s="106"/>
      <c r="D117" s="106"/>
      <c r="E117" s="106"/>
      <c r="F117" s="116" t="s">
        <v>307</v>
      </c>
      <c r="G117" s="108"/>
      <c r="H117" s="109"/>
      <c r="I117" s="110"/>
      <c r="J117" s="110"/>
      <c r="K117" s="110"/>
      <c r="L117" s="111"/>
      <c r="M117" s="101">
        <v>115</v>
      </c>
      <c r="N117" s="102" t="s">
        <v>140</v>
      </c>
      <c r="O117" s="103">
        <v>600000</v>
      </c>
      <c r="P117" s="104">
        <f>M117*O117</f>
        <v>69000000</v>
      </c>
      <c r="Q117" s="101">
        <v>99</v>
      </c>
      <c r="R117" s="102" t="s">
        <v>140</v>
      </c>
      <c r="S117" s="103">
        <v>600000</v>
      </c>
      <c r="T117" s="104">
        <f>Q117*S117</f>
        <v>59400000</v>
      </c>
      <c r="U117" s="112">
        <f>SUM(T117-P117)</f>
        <v>-9600000</v>
      </c>
      <c r="V117" s="113">
        <f>SUM(U117/P117*100)</f>
        <v>-13.913043478260869</v>
      </c>
    </row>
    <row r="118" spans="1:22" s="114" customFormat="1" ht="18" customHeight="1" x14ac:dyDescent="0.25">
      <c r="A118" s="105"/>
      <c r="B118" s="106"/>
      <c r="C118" s="106"/>
      <c r="D118" s="106"/>
      <c r="E118" s="106"/>
      <c r="F118" s="116"/>
      <c r="G118" s="108"/>
      <c r="H118" s="109"/>
      <c r="I118" s="110"/>
      <c r="J118" s="110"/>
      <c r="K118" s="110"/>
      <c r="L118" s="111"/>
      <c r="M118" s="101"/>
      <c r="N118" s="102"/>
      <c r="O118" s="103"/>
      <c r="P118" s="104"/>
      <c r="Q118" s="101"/>
      <c r="R118" s="102"/>
      <c r="S118" s="103"/>
      <c r="T118" s="104"/>
      <c r="U118" s="112"/>
      <c r="V118" s="113"/>
    </row>
    <row r="119" spans="1:22" s="96" customFormat="1" ht="18" customHeight="1" x14ac:dyDescent="0.25">
      <c r="A119" s="77">
        <v>5</v>
      </c>
      <c r="B119" s="78">
        <v>2</v>
      </c>
      <c r="C119" s="78">
        <v>2</v>
      </c>
      <c r="D119" s="90">
        <v>15</v>
      </c>
      <c r="E119" s="90" t="s">
        <v>71</v>
      </c>
      <c r="F119" s="84" t="s">
        <v>152</v>
      </c>
      <c r="G119" s="80"/>
      <c r="H119" s="70"/>
      <c r="I119" s="71"/>
      <c r="J119" s="85"/>
      <c r="K119" s="85"/>
      <c r="L119" s="86"/>
      <c r="M119" s="93"/>
      <c r="N119" s="94"/>
      <c r="O119" s="95"/>
      <c r="P119" s="83">
        <f>P120</f>
        <v>200000000</v>
      </c>
      <c r="Q119" s="93"/>
      <c r="R119" s="94"/>
      <c r="S119" s="95"/>
      <c r="T119" s="83">
        <f>T120</f>
        <v>100000000</v>
      </c>
      <c r="U119" s="83">
        <f t="shared" ref="U119:U124" si="3">SUM(T119-P119)</f>
        <v>-100000000</v>
      </c>
      <c r="V119" s="76">
        <f t="shared" ref="V119:V124" si="4">SUM(U119/P119*100)</f>
        <v>-50</v>
      </c>
    </row>
    <row r="120" spans="1:22" s="1" customFormat="1" ht="18" customHeight="1" x14ac:dyDescent="0.25">
      <c r="A120" s="77"/>
      <c r="B120" s="78"/>
      <c r="C120" s="78"/>
      <c r="D120" s="78"/>
      <c r="E120" s="78"/>
      <c r="F120" s="115" t="s">
        <v>152</v>
      </c>
      <c r="G120" s="98"/>
      <c r="H120" s="70"/>
      <c r="I120" s="71"/>
      <c r="J120" s="91"/>
      <c r="K120" s="91"/>
      <c r="L120" s="92"/>
      <c r="M120" s="87"/>
      <c r="N120" s="88"/>
      <c r="O120" s="89"/>
      <c r="P120" s="99">
        <f>SUM(P121:P124)</f>
        <v>200000000</v>
      </c>
      <c r="Q120" s="87"/>
      <c r="R120" s="88"/>
      <c r="S120" s="89"/>
      <c r="T120" s="99">
        <f>SUM(T121:T124)</f>
        <v>100000000</v>
      </c>
      <c r="U120" s="83">
        <f t="shared" si="3"/>
        <v>-100000000</v>
      </c>
      <c r="V120" s="76">
        <f t="shared" si="4"/>
        <v>-50</v>
      </c>
    </row>
    <row r="121" spans="1:22" s="114" customFormat="1" ht="18" customHeight="1" x14ac:dyDescent="0.25">
      <c r="A121" s="105"/>
      <c r="B121" s="106"/>
      <c r="C121" s="106"/>
      <c r="D121" s="106"/>
      <c r="E121" s="106"/>
      <c r="F121" s="116" t="s">
        <v>308</v>
      </c>
      <c r="G121" s="108"/>
      <c r="H121" s="109"/>
      <c r="I121" s="110"/>
      <c r="J121" s="110"/>
      <c r="K121" s="110"/>
      <c r="L121" s="111"/>
      <c r="M121" s="101">
        <v>18</v>
      </c>
      <c r="N121" s="102" t="s">
        <v>140</v>
      </c>
      <c r="O121" s="103">
        <v>6500000</v>
      </c>
      <c r="P121" s="104">
        <f>M121*O121</f>
        <v>117000000</v>
      </c>
      <c r="Q121" s="101">
        <v>11</v>
      </c>
      <c r="R121" s="102" t="s">
        <v>140</v>
      </c>
      <c r="S121" s="103">
        <v>6500000</v>
      </c>
      <c r="T121" s="104">
        <f>Q121*S121</f>
        <v>71500000</v>
      </c>
      <c r="U121" s="112">
        <f t="shared" si="3"/>
        <v>-45500000</v>
      </c>
      <c r="V121" s="113">
        <f t="shared" si="4"/>
        <v>-38.888888888888893</v>
      </c>
    </row>
    <row r="122" spans="1:22" s="114" customFormat="1" ht="18" customHeight="1" x14ac:dyDescent="0.25">
      <c r="A122" s="105"/>
      <c r="B122" s="106"/>
      <c r="C122" s="106"/>
      <c r="D122" s="106"/>
      <c r="E122" s="106"/>
      <c r="F122" s="116" t="s">
        <v>309</v>
      </c>
      <c r="G122" s="108"/>
      <c r="H122" s="109"/>
      <c r="I122" s="110"/>
      <c r="J122" s="110"/>
      <c r="K122" s="110"/>
      <c r="L122" s="111"/>
      <c r="M122" s="101">
        <v>6</v>
      </c>
      <c r="N122" s="102" t="s">
        <v>140</v>
      </c>
      <c r="O122" s="103">
        <v>9500000</v>
      </c>
      <c r="P122" s="104">
        <f>M122*O122</f>
        <v>57000000</v>
      </c>
      <c r="Q122" s="101">
        <v>3</v>
      </c>
      <c r="R122" s="102" t="s">
        <v>140</v>
      </c>
      <c r="S122" s="103">
        <v>9500000</v>
      </c>
      <c r="T122" s="104">
        <f>Q122*S122</f>
        <v>28500000</v>
      </c>
      <c r="U122" s="112">
        <f t="shared" si="3"/>
        <v>-28500000</v>
      </c>
      <c r="V122" s="113">
        <f t="shared" si="4"/>
        <v>-50</v>
      </c>
    </row>
    <row r="123" spans="1:22" s="114" customFormat="1" ht="18" customHeight="1" x14ac:dyDescent="0.25">
      <c r="A123" s="105"/>
      <c r="B123" s="106"/>
      <c r="C123" s="106"/>
      <c r="D123" s="106"/>
      <c r="E123" s="106"/>
      <c r="F123" s="116" t="s">
        <v>310</v>
      </c>
      <c r="G123" s="108"/>
      <c r="H123" s="109"/>
      <c r="I123" s="110"/>
      <c r="J123" s="110"/>
      <c r="K123" s="110"/>
      <c r="L123" s="111"/>
      <c r="M123" s="101">
        <v>2</v>
      </c>
      <c r="N123" s="102" t="s">
        <v>140</v>
      </c>
      <c r="O123" s="103">
        <v>6500000</v>
      </c>
      <c r="P123" s="104">
        <f>M123*O123</f>
        <v>13000000</v>
      </c>
      <c r="Q123" s="101">
        <v>0</v>
      </c>
      <c r="R123" s="102" t="s">
        <v>140</v>
      </c>
      <c r="S123" s="103">
        <v>6500000</v>
      </c>
      <c r="T123" s="104">
        <f>Q123*S123</f>
        <v>0</v>
      </c>
      <c r="U123" s="112">
        <f t="shared" si="3"/>
        <v>-13000000</v>
      </c>
      <c r="V123" s="113">
        <f t="shared" si="4"/>
        <v>-100</v>
      </c>
    </row>
    <row r="124" spans="1:22" s="114" customFormat="1" ht="18" customHeight="1" x14ac:dyDescent="0.25">
      <c r="A124" s="105"/>
      <c r="B124" s="106"/>
      <c r="C124" s="106"/>
      <c r="D124" s="106"/>
      <c r="E124" s="106"/>
      <c r="F124" s="116" t="s">
        <v>311</v>
      </c>
      <c r="G124" s="108"/>
      <c r="H124" s="109"/>
      <c r="I124" s="110"/>
      <c r="J124" s="110"/>
      <c r="K124" s="110"/>
      <c r="L124" s="111"/>
      <c r="M124" s="101">
        <v>2</v>
      </c>
      <c r="N124" s="102" t="s">
        <v>312</v>
      </c>
      <c r="O124" s="103">
        <v>6500000</v>
      </c>
      <c r="P124" s="104">
        <f>M124*O124</f>
        <v>13000000</v>
      </c>
      <c r="Q124" s="101">
        <v>0</v>
      </c>
      <c r="R124" s="102" t="s">
        <v>312</v>
      </c>
      <c r="S124" s="103">
        <v>6500000</v>
      </c>
      <c r="T124" s="104">
        <f>Q124*S124</f>
        <v>0</v>
      </c>
      <c r="U124" s="112">
        <f t="shared" si="3"/>
        <v>-13000000</v>
      </c>
      <c r="V124" s="113">
        <f t="shared" si="4"/>
        <v>-100</v>
      </c>
    </row>
    <row r="125" spans="1:22" s="1" customFormat="1" ht="18" customHeight="1" x14ac:dyDescent="0.25">
      <c r="A125" s="121"/>
      <c r="B125" s="122"/>
      <c r="C125" s="122"/>
      <c r="D125" s="122"/>
      <c r="E125" s="122"/>
      <c r="F125" s="119"/>
      <c r="G125" s="117"/>
      <c r="H125" s="118"/>
      <c r="I125" s="124"/>
      <c r="J125" s="91"/>
      <c r="K125" s="91"/>
      <c r="L125" s="92"/>
      <c r="M125" s="87"/>
      <c r="N125" s="88"/>
      <c r="O125" s="89"/>
      <c r="P125" s="99"/>
      <c r="Q125" s="87"/>
      <c r="R125" s="88"/>
      <c r="S125" s="89"/>
      <c r="T125" s="99"/>
      <c r="U125" s="83"/>
      <c r="V125" s="76"/>
    </row>
    <row r="126" spans="1:22" s="1" customFormat="1" ht="18" customHeight="1" x14ac:dyDescent="0.25">
      <c r="A126" s="77">
        <v>5</v>
      </c>
      <c r="B126" s="78">
        <v>2</v>
      </c>
      <c r="C126" s="78">
        <v>2</v>
      </c>
      <c r="D126" s="90">
        <v>20</v>
      </c>
      <c r="E126" s="90"/>
      <c r="F126" s="84" t="s">
        <v>313</v>
      </c>
      <c r="G126" s="80"/>
      <c r="H126" s="70"/>
      <c r="I126" s="71"/>
      <c r="J126" s="91"/>
      <c r="K126" s="91"/>
      <c r="L126" s="92"/>
      <c r="M126" s="87"/>
      <c r="N126" s="88"/>
      <c r="O126" s="89"/>
      <c r="P126" s="83">
        <f>P127+P161+P169+P173</f>
        <v>0</v>
      </c>
      <c r="Q126" s="87"/>
      <c r="R126" s="88"/>
      <c r="S126" s="89"/>
      <c r="T126" s="83">
        <f>T127+T131</f>
        <v>47000000</v>
      </c>
      <c r="U126" s="83">
        <f>SUM(T126-P126)</f>
        <v>47000000</v>
      </c>
      <c r="V126" s="76" t="e">
        <f>SUM(U126/P126*100)</f>
        <v>#DIV/0!</v>
      </c>
    </row>
    <row r="127" spans="1:22" s="96" customFormat="1" ht="18" customHeight="1" x14ac:dyDescent="0.25">
      <c r="A127" s="77">
        <v>5</v>
      </c>
      <c r="B127" s="78">
        <v>2</v>
      </c>
      <c r="C127" s="78">
        <v>2</v>
      </c>
      <c r="D127" s="90">
        <v>20</v>
      </c>
      <c r="E127" s="90">
        <v>18</v>
      </c>
      <c r="F127" s="84" t="s">
        <v>314</v>
      </c>
      <c r="G127" s="80"/>
      <c r="H127" s="70"/>
      <c r="I127" s="71"/>
      <c r="J127" s="85"/>
      <c r="K127" s="85"/>
      <c r="L127" s="86"/>
      <c r="M127" s="93"/>
      <c r="N127" s="94"/>
      <c r="O127" s="95"/>
      <c r="P127" s="83">
        <f>SUM(P128:P128)</f>
        <v>0</v>
      </c>
      <c r="Q127" s="93"/>
      <c r="R127" s="94"/>
      <c r="S127" s="95"/>
      <c r="T127" s="83">
        <f>SUM(T128:T128)</f>
        <v>10000000</v>
      </c>
      <c r="U127" s="83">
        <f>SUM(T127-P127)</f>
        <v>10000000</v>
      </c>
      <c r="V127" s="76" t="e">
        <f>SUM(U127/P127*100)</f>
        <v>#DIV/0!</v>
      </c>
    </row>
    <row r="128" spans="1:22" s="1" customFormat="1" ht="18" customHeight="1" x14ac:dyDescent="0.25">
      <c r="A128" s="77"/>
      <c r="B128" s="78"/>
      <c r="C128" s="78"/>
      <c r="D128" s="78"/>
      <c r="E128" s="78"/>
      <c r="F128" s="115" t="s">
        <v>314</v>
      </c>
      <c r="G128" s="98"/>
      <c r="H128" s="70"/>
      <c r="I128" s="71"/>
      <c r="J128" s="91"/>
      <c r="K128" s="91"/>
      <c r="L128" s="92"/>
      <c r="M128" s="87"/>
      <c r="N128" s="88"/>
      <c r="O128" s="89"/>
      <c r="P128" s="99">
        <f>P129</f>
        <v>0</v>
      </c>
      <c r="Q128" s="87"/>
      <c r="R128" s="88"/>
      <c r="S128" s="89"/>
      <c r="T128" s="99">
        <f>T129</f>
        <v>10000000</v>
      </c>
      <c r="U128" s="83">
        <f>SUM(T128-P128)</f>
        <v>10000000</v>
      </c>
      <c r="V128" s="76" t="e">
        <f>SUM(U128/P128*100)</f>
        <v>#DIV/0!</v>
      </c>
    </row>
    <row r="129" spans="1:22" s="114" customFormat="1" ht="18" customHeight="1" x14ac:dyDescent="0.25">
      <c r="A129" s="105"/>
      <c r="B129" s="106"/>
      <c r="C129" s="106"/>
      <c r="D129" s="106"/>
      <c r="E129" s="106"/>
      <c r="F129" s="116" t="s">
        <v>315</v>
      </c>
      <c r="G129" s="108"/>
      <c r="H129" s="109"/>
      <c r="I129" s="110"/>
      <c r="J129" s="110"/>
      <c r="K129" s="110"/>
      <c r="L129" s="111"/>
      <c r="M129" s="101">
        <v>0</v>
      </c>
      <c r="N129" s="102" t="s">
        <v>70</v>
      </c>
      <c r="O129" s="103">
        <v>10000000</v>
      </c>
      <c r="P129" s="104">
        <f>M129*O129</f>
        <v>0</v>
      </c>
      <c r="Q129" s="101">
        <v>1</v>
      </c>
      <c r="R129" s="102" t="s">
        <v>70</v>
      </c>
      <c r="S129" s="103">
        <v>10000000</v>
      </c>
      <c r="T129" s="104">
        <f>Q129*S129</f>
        <v>10000000</v>
      </c>
      <c r="U129" s="112">
        <f>SUM(T129-P129)</f>
        <v>10000000</v>
      </c>
      <c r="V129" s="113" t="e">
        <f>SUM(U129/P129*100)</f>
        <v>#DIV/0!</v>
      </c>
    </row>
    <row r="130" spans="1:22" s="114" customFormat="1" ht="18" customHeight="1" x14ac:dyDescent="0.25">
      <c r="A130" s="105"/>
      <c r="B130" s="106"/>
      <c r="C130" s="106"/>
      <c r="D130" s="106"/>
      <c r="E130" s="106"/>
      <c r="F130" s="116"/>
      <c r="G130" s="108"/>
      <c r="H130" s="109"/>
      <c r="I130" s="110"/>
      <c r="J130" s="110"/>
      <c r="K130" s="110"/>
      <c r="L130" s="111"/>
      <c r="M130" s="101"/>
      <c r="N130" s="102"/>
      <c r="O130" s="103"/>
      <c r="P130" s="104"/>
      <c r="Q130" s="101"/>
      <c r="R130" s="102"/>
      <c r="S130" s="103"/>
      <c r="T130" s="104"/>
      <c r="U130" s="112"/>
      <c r="V130" s="113"/>
    </row>
    <row r="131" spans="1:22" s="96" customFormat="1" ht="18" customHeight="1" x14ac:dyDescent="0.25">
      <c r="A131" s="77">
        <v>5</v>
      </c>
      <c r="B131" s="78">
        <v>2</v>
      </c>
      <c r="C131" s="78">
        <v>2</v>
      </c>
      <c r="D131" s="90">
        <v>20</v>
      </c>
      <c r="E131" s="90">
        <v>19</v>
      </c>
      <c r="F131" s="84" t="s">
        <v>316</v>
      </c>
      <c r="G131" s="80"/>
      <c r="H131" s="70"/>
      <c r="I131" s="71"/>
      <c r="J131" s="85"/>
      <c r="K131" s="85"/>
      <c r="L131" s="86"/>
      <c r="M131" s="93"/>
      <c r="N131" s="94"/>
      <c r="O131" s="95"/>
      <c r="P131" s="83">
        <f>SUM(P132:P132)</f>
        <v>0</v>
      </c>
      <c r="Q131" s="93"/>
      <c r="R131" s="94"/>
      <c r="S131" s="95"/>
      <c r="T131" s="83">
        <f>T132</f>
        <v>37000000</v>
      </c>
      <c r="U131" s="83">
        <f>SUM(T131-P131)</f>
        <v>37000000</v>
      </c>
      <c r="V131" s="76" t="e">
        <f>SUM(U131/P131*100)</f>
        <v>#DIV/0!</v>
      </c>
    </row>
    <row r="132" spans="1:22" s="1" customFormat="1" ht="18" customHeight="1" x14ac:dyDescent="0.25">
      <c r="A132" s="77"/>
      <c r="B132" s="78"/>
      <c r="C132" s="78"/>
      <c r="D132" s="78"/>
      <c r="E132" s="78"/>
      <c r="F132" s="115" t="s">
        <v>317</v>
      </c>
      <c r="G132" s="98"/>
      <c r="H132" s="70"/>
      <c r="I132" s="71"/>
      <c r="J132" s="91"/>
      <c r="K132" s="91"/>
      <c r="L132" s="92"/>
      <c r="M132" s="87"/>
      <c r="N132" s="88"/>
      <c r="O132" s="89"/>
      <c r="P132" s="99">
        <f>P133</f>
        <v>0</v>
      </c>
      <c r="Q132" s="87"/>
      <c r="R132" s="88"/>
      <c r="S132" s="89"/>
      <c r="T132" s="99">
        <f>SUM(T133:T135)</f>
        <v>37000000</v>
      </c>
      <c r="U132" s="83">
        <f>SUM(T132-P132)</f>
        <v>37000000</v>
      </c>
      <c r="V132" s="76" t="e">
        <f>SUM(U132/P132*100)</f>
        <v>#DIV/0!</v>
      </c>
    </row>
    <row r="133" spans="1:22" s="114" customFormat="1" ht="18" customHeight="1" x14ac:dyDescent="0.25">
      <c r="A133" s="105"/>
      <c r="B133" s="106"/>
      <c r="C133" s="106"/>
      <c r="D133" s="106"/>
      <c r="E133" s="106"/>
      <c r="F133" s="116" t="s">
        <v>318</v>
      </c>
      <c r="G133" s="108"/>
      <c r="H133" s="109"/>
      <c r="I133" s="110"/>
      <c r="J133" s="110"/>
      <c r="K133" s="110"/>
      <c r="L133" s="111"/>
      <c r="M133" s="101">
        <v>0</v>
      </c>
      <c r="N133" s="102" t="s">
        <v>70</v>
      </c>
      <c r="O133" s="103">
        <v>20308000</v>
      </c>
      <c r="P133" s="104">
        <f>M133*O133</f>
        <v>0</v>
      </c>
      <c r="Q133" s="101">
        <v>1</v>
      </c>
      <c r="R133" s="102" t="s">
        <v>70</v>
      </c>
      <c r="S133" s="103">
        <v>10000000</v>
      </c>
      <c r="T133" s="104">
        <f>Q133*S133</f>
        <v>10000000</v>
      </c>
      <c r="U133" s="112">
        <f>SUM(T133-P133)</f>
        <v>10000000</v>
      </c>
      <c r="V133" s="113" t="e">
        <f>SUM(U133/P133*100)</f>
        <v>#DIV/0!</v>
      </c>
    </row>
    <row r="134" spans="1:22" s="114" customFormat="1" ht="18" customHeight="1" x14ac:dyDescent="0.25">
      <c r="A134" s="105"/>
      <c r="B134" s="106"/>
      <c r="C134" s="106"/>
      <c r="D134" s="106"/>
      <c r="E134" s="106"/>
      <c r="F134" s="116" t="s">
        <v>319</v>
      </c>
      <c r="G134" s="108"/>
      <c r="H134" s="109"/>
      <c r="I134" s="110"/>
      <c r="J134" s="110"/>
      <c r="K134" s="110"/>
      <c r="L134" s="111"/>
      <c r="M134" s="101">
        <v>0</v>
      </c>
      <c r="N134" s="102" t="s">
        <v>70</v>
      </c>
      <c r="O134" s="103">
        <v>12000000</v>
      </c>
      <c r="P134" s="104">
        <f>M134*O134</f>
        <v>0</v>
      </c>
      <c r="Q134" s="101">
        <v>1</v>
      </c>
      <c r="R134" s="102" t="s">
        <v>70</v>
      </c>
      <c r="S134" s="103">
        <v>12000000</v>
      </c>
      <c r="T134" s="104">
        <f>Q134*S134</f>
        <v>12000000</v>
      </c>
      <c r="U134" s="112">
        <f>SUM(T134-P134)</f>
        <v>12000000</v>
      </c>
      <c r="V134" s="113" t="e">
        <f>SUM(U134/P134*100)</f>
        <v>#DIV/0!</v>
      </c>
    </row>
    <row r="135" spans="1:22" s="114" customFormat="1" ht="18" customHeight="1" x14ac:dyDescent="0.25">
      <c r="A135" s="105"/>
      <c r="B135" s="106"/>
      <c r="C135" s="106"/>
      <c r="D135" s="106"/>
      <c r="E135" s="106"/>
      <c r="F135" s="116" t="s">
        <v>320</v>
      </c>
      <c r="G135" s="108"/>
      <c r="H135" s="109"/>
      <c r="I135" s="110"/>
      <c r="J135" s="110"/>
      <c r="K135" s="110"/>
      <c r="L135" s="111"/>
      <c r="M135" s="101">
        <v>0</v>
      </c>
      <c r="N135" s="102" t="s">
        <v>70</v>
      </c>
      <c r="O135" s="103">
        <v>12000000</v>
      </c>
      <c r="P135" s="104">
        <f>M135*O135</f>
        <v>0</v>
      </c>
      <c r="Q135" s="101">
        <v>1</v>
      </c>
      <c r="R135" s="102" t="s">
        <v>70</v>
      </c>
      <c r="S135" s="103">
        <v>15000000</v>
      </c>
      <c r="T135" s="104">
        <f>Q135*S135</f>
        <v>15000000</v>
      </c>
      <c r="U135" s="112">
        <f>SUM(T135-P135)</f>
        <v>15000000</v>
      </c>
      <c r="V135" s="113" t="e">
        <f>SUM(U135/P135*100)</f>
        <v>#DIV/0!</v>
      </c>
    </row>
    <row r="136" spans="1:22" s="114" customFormat="1" ht="18" customHeight="1" x14ac:dyDescent="0.25">
      <c r="A136" s="105"/>
      <c r="B136" s="106"/>
      <c r="C136" s="106"/>
      <c r="D136" s="106"/>
      <c r="E136" s="106"/>
      <c r="F136" s="116"/>
      <c r="G136" s="108"/>
      <c r="H136" s="109"/>
      <c r="I136" s="110"/>
      <c r="J136" s="110"/>
      <c r="K136" s="110"/>
      <c r="L136" s="111"/>
      <c r="M136" s="101"/>
      <c r="N136" s="102"/>
      <c r="O136" s="103"/>
      <c r="P136" s="104"/>
      <c r="Q136" s="101"/>
      <c r="R136" s="102"/>
      <c r="S136" s="103"/>
      <c r="T136" s="104"/>
      <c r="U136" s="112"/>
      <c r="V136" s="113"/>
    </row>
    <row r="137" spans="1:22" s="1" customFormat="1" ht="18" customHeight="1" x14ac:dyDescent="0.25">
      <c r="A137" s="77">
        <v>5</v>
      </c>
      <c r="B137" s="78">
        <v>2</v>
      </c>
      <c r="C137" s="78">
        <v>2</v>
      </c>
      <c r="D137" s="90">
        <v>28</v>
      </c>
      <c r="E137" s="90"/>
      <c r="F137" s="84" t="s">
        <v>161</v>
      </c>
      <c r="G137" s="80"/>
      <c r="H137" s="70"/>
      <c r="I137" s="71"/>
      <c r="J137" s="91"/>
      <c r="K137" s="91"/>
      <c r="L137" s="92"/>
      <c r="M137" s="87"/>
      <c r="N137" s="88"/>
      <c r="O137" s="89"/>
      <c r="P137" s="83">
        <f>P138+P170+P180+P184</f>
        <v>18100000</v>
      </c>
      <c r="Q137" s="87"/>
      <c r="R137" s="88"/>
      <c r="S137" s="89"/>
      <c r="T137" s="83">
        <f>T138</f>
        <v>0</v>
      </c>
      <c r="U137" s="83">
        <f t="shared" ref="U137:U143" si="5">SUM(T137-P137)</f>
        <v>-18100000</v>
      </c>
      <c r="V137" s="76">
        <f t="shared" ref="V137:V143" si="6">SUM(U137/P137*100)</f>
        <v>-100</v>
      </c>
    </row>
    <row r="138" spans="1:22" s="96" customFormat="1" ht="18" customHeight="1" x14ac:dyDescent="0.25">
      <c r="A138" s="77">
        <v>5</v>
      </c>
      <c r="B138" s="78">
        <v>2</v>
      </c>
      <c r="C138" s="78">
        <v>2</v>
      </c>
      <c r="D138" s="90">
        <v>28</v>
      </c>
      <c r="E138" s="90" t="s">
        <v>58</v>
      </c>
      <c r="F138" s="84" t="s">
        <v>161</v>
      </c>
      <c r="G138" s="80"/>
      <c r="H138" s="70"/>
      <c r="I138" s="71"/>
      <c r="J138" s="85"/>
      <c r="K138" s="85"/>
      <c r="L138" s="86"/>
      <c r="M138" s="93"/>
      <c r="N138" s="94"/>
      <c r="O138" s="95"/>
      <c r="P138" s="83">
        <f>SUM(P139:P139)</f>
        <v>18100000</v>
      </c>
      <c r="Q138" s="93"/>
      <c r="R138" s="94"/>
      <c r="S138" s="95"/>
      <c r="T138" s="83">
        <f>SUM(T139:T139)</f>
        <v>0</v>
      </c>
      <c r="U138" s="83">
        <f t="shared" si="5"/>
        <v>-18100000</v>
      </c>
      <c r="V138" s="76">
        <f t="shared" si="6"/>
        <v>-100</v>
      </c>
    </row>
    <row r="139" spans="1:22" s="1" customFormat="1" ht="18" customHeight="1" x14ac:dyDescent="0.25">
      <c r="A139" s="77"/>
      <c r="B139" s="78"/>
      <c r="C139" s="78"/>
      <c r="D139" s="78"/>
      <c r="E139" s="78"/>
      <c r="F139" s="115" t="s">
        <v>162</v>
      </c>
      <c r="G139" s="98"/>
      <c r="H139" s="70"/>
      <c r="I139" s="71"/>
      <c r="J139" s="91"/>
      <c r="K139" s="91"/>
      <c r="L139" s="92"/>
      <c r="M139" s="87"/>
      <c r="N139" s="88"/>
      <c r="O139" s="89"/>
      <c r="P139" s="99">
        <f>SUM(P140:P143)</f>
        <v>18100000</v>
      </c>
      <c r="Q139" s="87"/>
      <c r="R139" s="88"/>
      <c r="S139" s="89"/>
      <c r="T139" s="99">
        <f>SUM(T140:T143)</f>
        <v>0</v>
      </c>
      <c r="U139" s="83">
        <f t="shared" si="5"/>
        <v>-18100000</v>
      </c>
      <c r="V139" s="76">
        <f t="shared" si="6"/>
        <v>-100</v>
      </c>
    </row>
    <row r="140" spans="1:22" s="114" customFormat="1" ht="18" customHeight="1" x14ac:dyDescent="0.25">
      <c r="A140" s="105"/>
      <c r="B140" s="106"/>
      <c r="C140" s="106"/>
      <c r="D140" s="106"/>
      <c r="E140" s="106"/>
      <c r="F140" s="116" t="s">
        <v>321</v>
      </c>
      <c r="G140" s="108"/>
      <c r="H140" s="109"/>
      <c r="I140" s="110"/>
      <c r="J140" s="110"/>
      <c r="K140" s="110"/>
      <c r="L140" s="111"/>
      <c r="M140" s="101">
        <v>4</v>
      </c>
      <c r="N140" s="102" t="s">
        <v>164</v>
      </c>
      <c r="O140" s="103">
        <v>900000</v>
      </c>
      <c r="P140" s="104">
        <f>M140*O140</f>
        <v>3600000</v>
      </c>
      <c r="Q140" s="101">
        <v>0</v>
      </c>
      <c r="R140" s="102" t="s">
        <v>164</v>
      </c>
      <c r="S140" s="103">
        <v>900000</v>
      </c>
      <c r="T140" s="104">
        <f>Q140*S140</f>
        <v>0</v>
      </c>
      <c r="U140" s="112">
        <f t="shared" si="5"/>
        <v>-3600000</v>
      </c>
      <c r="V140" s="113">
        <f t="shared" si="6"/>
        <v>-100</v>
      </c>
    </row>
    <row r="141" spans="1:22" s="114" customFormat="1" ht="18" customHeight="1" x14ac:dyDescent="0.25">
      <c r="A141" s="105"/>
      <c r="B141" s="106"/>
      <c r="C141" s="106"/>
      <c r="D141" s="106"/>
      <c r="E141" s="106"/>
      <c r="F141" s="116" t="s">
        <v>321</v>
      </c>
      <c r="G141" s="108"/>
      <c r="H141" s="109"/>
      <c r="I141" s="110"/>
      <c r="J141" s="110"/>
      <c r="K141" s="110"/>
      <c r="L141" s="111"/>
      <c r="M141" s="101">
        <v>4</v>
      </c>
      <c r="N141" s="102" t="s">
        <v>164</v>
      </c>
      <c r="O141" s="103">
        <v>650000</v>
      </c>
      <c r="P141" s="104">
        <f>M141*O141</f>
        <v>2600000</v>
      </c>
      <c r="Q141" s="101">
        <v>0</v>
      </c>
      <c r="R141" s="102" t="s">
        <v>164</v>
      </c>
      <c r="S141" s="103">
        <v>650000</v>
      </c>
      <c r="T141" s="104">
        <f>Q141*S141</f>
        <v>0</v>
      </c>
      <c r="U141" s="112">
        <f t="shared" si="5"/>
        <v>-2600000</v>
      </c>
      <c r="V141" s="113">
        <f t="shared" si="6"/>
        <v>-100</v>
      </c>
    </row>
    <row r="142" spans="1:22" s="114" customFormat="1" ht="18" customHeight="1" x14ac:dyDescent="0.25">
      <c r="A142" s="105"/>
      <c r="B142" s="106"/>
      <c r="C142" s="106"/>
      <c r="D142" s="106"/>
      <c r="E142" s="106"/>
      <c r="F142" s="116" t="s">
        <v>322</v>
      </c>
      <c r="G142" s="108"/>
      <c r="H142" s="109"/>
      <c r="I142" s="110"/>
      <c r="J142" s="110"/>
      <c r="K142" s="110"/>
      <c r="L142" s="111"/>
      <c r="M142" s="101">
        <v>6</v>
      </c>
      <c r="N142" s="102" t="s">
        <v>164</v>
      </c>
      <c r="O142" s="103">
        <v>900000</v>
      </c>
      <c r="P142" s="104">
        <f>M142*O142</f>
        <v>5400000</v>
      </c>
      <c r="Q142" s="101">
        <v>0</v>
      </c>
      <c r="R142" s="102" t="s">
        <v>164</v>
      </c>
      <c r="S142" s="103">
        <v>900000</v>
      </c>
      <c r="T142" s="104">
        <f>Q142*S142</f>
        <v>0</v>
      </c>
      <c r="U142" s="112">
        <f t="shared" si="5"/>
        <v>-5400000</v>
      </c>
      <c r="V142" s="113">
        <f t="shared" si="6"/>
        <v>-100</v>
      </c>
    </row>
    <row r="143" spans="1:22" s="114" customFormat="1" ht="18" customHeight="1" x14ac:dyDescent="0.25">
      <c r="A143" s="105"/>
      <c r="B143" s="106"/>
      <c r="C143" s="106"/>
      <c r="D143" s="106"/>
      <c r="E143" s="106"/>
      <c r="F143" s="116" t="s">
        <v>322</v>
      </c>
      <c r="G143" s="108"/>
      <c r="H143" s="109"/>
      <c r="I143" s="110"/>
      <c r="J143" s="110"/>
      <c r="K143" s="110"/>
      <c r="L143" s="111"/>
      <c r="M143" s="101">
        <v>10</v>
      </c>
      <c r="N143" s="102" t="s">
        <v>164</v>
      </c>
      <c r="O143" s="103">
        <v>650000</v>
      </c>
      <c r="P143" s="104">
        <f>M143*O143</f>
        <v>6500000</v>
      </c>
      <c r="Q143" s="101">
        <v>0</v>
      </c>
      <c r="R143" s="102" t="s">
        <v>164</v>
      </c>
      <c r="S143" s="103">
        <v>650000</v>
      </c>
      <c r="T143" s="104">
        <f>Q143*S143</f>
        <v>0</v>
      </c>
      <c r="U143" s="112">
        <f t="shared" si="5"/>
        <v>-6500000</v>
      </c>
      <c r="V143" s="113">
        <f t="shared" si="6"/>
        <v>-100</v>
      </c>
    </row>
    <row r="144" spans="1:22" s="114" customFormat="1" ht="18" customHeight="1" x14ac:dyDescent="0.25">
      <c r="A144" s="105"/>
      <c r="B144" s="106"/>
      <c r="C144" s="106"/>
      <c r="D144" s="106"/>
      <c r="E144" s="106"/>
      <c r="F144" s="116"/>
      <c r="G144" s="108"/>
      <c r="H144" s="109"/>
      <c r="I144" s="110"/>
      <c r="J144" s="110"/>
      <c r="K144" s="110"/>
      <c r="L144" s="111"/>
      <c r="M144" s="101"/>
      <c r="N144" s="102"/>
      <c r="O144" s="103"/>
      <c r="P144" s="104"/>
      <c r="Q144" s="101"/>
      <c r="R144" s="102"/>
      <c r="S144" s="103"/>
      <c r="T144" s="104"/>
      <c r="U144" s="112"/>
      <c r="V144" s="113"/>
    </row>
    <row r="145" spans="1:23" s="1" customFormat="1" ht="18" customHeight="1" x14ac:dyDescent="0.25">
      <c r="A145" s="77">
        <v>5</v>
      </c>
      <c r="B145" s="78">
        <v>2</v>
      </c>
      <c r="C145" s="78">
        <v>2</v>
      </c>
      <c r="D145" s="90">
        <v>31</v>
      </c>
      <c r="E145" s="90"/>
      <c r="F145" s="84" t="s">
        <v>171</v>
      </c>
      <c r="G145" s="80"/>
      <c r="H145" s="70"/>
      <c r="I145" s="71"/>
      <c r="J145" s="91"/>
      <c r="K145" s="91"/>
      <c r="L145" s="92"/>
      <c r="M145" s="87"/>
      <c r="N145" s="88"/>
      <c r="O145" s="89"/>
      <c r="P145" s="83">
        <f>P146</f>
        <v>17000000</v>
      </c>
      <c r="Q145" s="87"/>
      <c r="R145" s="88"/>
      <c r="S145" s="89"/>
      <c r="T145" s="83">
        <f>T146</f>
        <v>0</v>
      </c>
      <c r="U145" s="83">
        <f>SUM(T145-P145)</f>
        <v>-17000000</v>
      </c>
      <c r="V145" s="76">
        <f>SUM(U145/P145*100)</f>
        <v>-100</v>
      </c>
    </row>
    <row r="146" spans="1:23" s="96" customFormat="1" ht="18" customHeight="1" x14ac:dyDescent="0.25">
      <c r="A146" s="77">
        <v>5</v>
      </c>
      <c r="B146" s="78">
        <v>2</v>
      </c>
      <c r="C146" s="78">
        <v>2</v>
      </c>
      <c r="D146" s="90">
        <v>31</v>
      </c>
      <c r="E146" s="90" t="s">
        <v>58</v>
      </c>
      <c r="F146" s="84" t="s">
        <v>172</v>
      </c>
      <c r="G146" s="80"/>
      <c r="H146" s="70"/>
      <c r="I146" s="71"/>
      <c r="J146" s="85"/>
      <c r="K146" s="85"/>
      <c r="L146" s="86"/>
      <c r="M146" s="93"/>
      <c r="N146" s="94"/>
      <c r="O146" s="95"/>
      <c r="P146" s="83">
        <f>P147</f>
        <v>17000000</v>
      </c>
      <c r="Q146" s="93"/>
      <c r="R146" s="94"/>
      <c r="S146" s="95"/>
      <c r="T146" s="83">
        <f>T147</f>
        <v>0</v>
      </c>
      <c r="U146" s="83">
        <f>SUM(T146-P146)</f>
        <v>-17000000</v>
      </c>
      <c r="V146" s="76">
        <f>SUM(U146/P146*100)</f>
        <v>-100</v>
      </c>
    </row>
    <row r="147" spans="1:23" s="1" customFormat="1" ht="18" customHeight="1" x14ac:dyDescent="0.25">
      <c r="A147" s="77"/>
      <c r="B147" s="78"/>
      <c r="C147" s="78"/>
      <c r="D147" s="78"/>
      <c r="E147" s="78"/>
      <c r="F147" s="115" t="s">
        <v>173</v>
      </c>
      <c r="G147" s="98"/>
      <c r="H147" s="70"/>
      <c r="I147" s="71"/>
      <c r="J147" s="91"/>
      <c r="K147" s="91"/>
      <c r="L147" s="92"/>
      <c r="M147" s="87"/>
      <c r="N147" s="88"/>
      <c r="O147" s="89"/>
      <c r="P147" s="99">
        <f>SUM(P148:P149)</f>
        <v>17000000</v>
      </c>
      <c r="Q147" s="87"/>
      <c r="R147" s="88"/>
      <c r="S147" s="89"/>
      <c r="T147" s="99">
        <f>SUM(T148:T149)</f>
        <v>0</v>
      </c>
      <c r="U147" s="83">
        <f>SUM(T147-P147)</f>
        <v>-17000000</v>
      </c>
      <c r="V147" s="76">
        <f>SUM(U147/P147*100)</f>
        <v>-100</v>
      </c>
    </row>
    <row r="148" spans="1:23" s="114" customFormat="1" ht="18" customHeight="1" x14ac:dyDescent="0.25">
      <c r="A148" s="105"/>
      <c r="B148" s="106"/>
      <c r="C148" s="106"/>
      <c r="D148" s="106"/>
      <c r="E148" s="106"/>
      <c r="F148" s="116" t="s">
        <v>323</v>
      </c>
      <c r="G148" s="108"/>
      <c r="H148" s="109"/>
      <c r="I148" s="110"/>
      <c r="J148" s="110"/>
      <c r="K148" s="110"/>
      <c r="L148" s="111"/>
      <c r="M148" s="101">
        <v>50</v>
      </c>
      <c r="N148" s="102" t="s">
        <v>140</v>
      </c>
      <c r="O148" s="103">
        <v>100000</v>
      </c>
      <c r="P148" s="104">
        <f>M148*O148</f>
        <v>5000000</v>
      </c>
      <c r="Q148" s="101">
        <v>0</v>
      </c>
      <c r="R148" s="102" t="s">
        <v>140</v>
      </c>
      <c r="S148" s="103">
        <v>100000</v>
      </c>
      <c r="T148" s="104">
        <f>Q148*S148</f>
        <v>0</v>
      </c>
      <c r="U148" s="112">
        <f>SUM(T148-P148)</f>
        <v>-5000000</v>
      </c>
      <c r="V148" s="113">
        <f>SUM(U148/P148*100)</f>
        <v>-100</v>
      </c>
    </row>
    <row r="149" spans="1:23" s="114" customFormat="1" ht="18" customHeight="1" x14ac:dyDescent="0.25">
      <c r="A149" s="105"/>
      <c r="B149" s="106"/>
      <c r="C149" s="106"/>
      <c r="D149" s="106"/>
      <c r="E149" s="106"/>
      <c r="F149" s="116" t="s">
        <v>324</v>
      </c>
      <c r="G149" s="108"/>
      <c r="H149" s="109"/>
      <c r="I149" s="110"/>
      <c r="J149" s="110"/>
      <c r="K149" s="110"/>
      <c r="L149" s="111"/>
      <c r="M149" s="101">
        <v>120</v>
      </c>
      <c r="N149" s="102" t="s">
        <v>140</v>
      </c>
      <c r="O149" s="103">
        <v>100000</v>
      </c>
      <c r="P149" s="104">
        <f>M149*O149</f>
        <v>12000000</v>
      </c>
      <c r="Q149" s="101">
        <v>0</v>
      </c>
      <c r="R149" s="102" t="s">
        <v>140</v>
      </c>
      <c r="S149" s="103">
        <v>100000</v>
      </c>
      <c r="T149" s="104">
        <f>Q149*S149</f>
        <v>0</v>
      </c>
      <c r="U149" s="112">
        <f>SUM(T149-P149)</f>
        <v>-12000000</v>
      </c>
      <c r="V149" s="113">
        <f>SUM(U149/P149*100)</f>
        <v>-100</v>
      </c>
    </row>
    <row r="150" spans="1:23" s="114" customFormat="1" ht="18" customHeight="1" x14ac:dyDescent="0.25">
      <c r="A150" s="105"/>
      <c r="B150" s="106"/>
      <c r="C150" s="106"/>
      <c r="D150" s="106"/>
      <c r="E150" s="106"/>
      <c r="F150" s="116"/>
      <c r="G150" s="108"/>
      <c r="H150" s="109"/>
      <c r="I150" s="110"/>
      <c r="J150" s="110"/>
      <c r="K150" s="110"/>
      <c r="L150" s="111"/>
      <c r="M150" s="101"/>
      <c r="N150" s="102"/>
      <c r="O150" s="103"/>
      <c r="P150" s="104"/>
      <c r="Q150" s="101"/>
      <c r="R150" s="102"/>
      <c r="S150" s="103"/>
      <c r="T150" s="104"/>
      <c r="U150" s="112"/>
      <c r="V150" s="113"/>
    </row>
    <row r="151" spans="1:23" s="96" customFormat="1" ht="18" customHeight="1" x14ac:dyDescent="0.25">
      <c r="A151" s="77">
        <v>5</v>
      </c>
      <c r="B151" s="78">
        <v>2</v>
      </c>
      <c r="C151" s="78">
        <v>3</v>
      </c>
      <c r="D151" s="90"/>
      <c r="E151" s="90"/>
      <c r="F151" s="84" t="s">
        <v>325</v>
      </c>
      <c r="G151" s="120"/>
      <c r="H151" s="70"/>
      <c r="I151" s="71"/>
      <c r="J151" s="85"/>
      <c r="K151" s="85"/>
      <c r="L151" s="86"/>
      <c r="M151" s="93"/>
      <c r="N151" s="94"/>
      <c r="O151" s="95"/>
      <c r="P151" s="83">
        <f>P152+P160</f>
        <v>199500000</v>
      </c>
      <c r="Q151" s="93"/>
      <c r="R151" s="94"/>
      <c r="S151" s="95"/>
      <c r="T151" s="83">
        <f>T152+T160</f>
        <v>0</v>
      </c>
      <c r="U151" s="83">
        <f>SUM(T151-P151)</f>
        <v>-199500000</v>
      </c>
      <c r="V151" s="76">
        <f t="shared" ref="V151:V158" si="7">SUM(U151/P151*100)</f>
        <v>-100</v>
      </c>
    </row>
    <row r="152" spans="1:23" s="256" customFormat="1" ht="18" customHeight="1" x14ac:dyDescent="0.25">
      <c r="A152" s="77">
        <v>5</v>
      </c>
      <c r="B152" s="78">
        <v>2</v>
      </c>
      <c r="C152" s="78">
        <v>3</v>
      </c>
      <c r="D152" s="90">
        <v>16</v>
      </c>
      <c r="E152" s="78"/>
      <c r="F152" s="84" t="s">
        <v>326</v>
      </c>
      <c r="G152" s="253"/>
      <c r="H152" s="253"/>
      <c r="I152" s="253"/>
      <c r="J152" s="253"/>
      <c r="K152" s="253"/>
      <c r="L152" s="254"/>
      <c r="M152" s="93"/>
      <c r="N152" s="94"/>
      <c r="O152" s="95"/>
      <c r="P152" s="255">
        <f>P153</f>
        <v>199500000</v>
      </c>
      <c r="Q152" s="93"/>
      <c r="R152" s="94"/>
      <c r="S152" s="95"/>
      <c r="T152" s="255">
        <f>T153</f>
        <v>0</v>
      </c>
      <c r="U152" s="83">
        <f>SUM(T152-P152)</f>
        <v>-199500000</v>
      </c>
      <c r="V152" s="76">
        <f t="shared" si="7"/>
        <v>-100</v>
      </c>
      <c r="W152" s="96"/>
    </row>
    <row r="153" spans="1:23" s="256" customFormat="1" ht="18" customHeight="1" x14ac:dyDescent="0.25">
      <c r="A153" s="77">
        <v>5</v>
      </c>
      <c r="B153" s="78">
        <v>2</v>
      </c>
      <c r="C153" s="78">
        <v>3</v>
      </c>
      <c r="D153" s="90">
        <v>16</v>
      </c>
      <c r="E153" s="90" t="s">
        <v>134</v>
      </c>
      <c r="F153" s="84" t="s">
        <v>326</v>
      </c>
      <c r="G153" s="253"/>
      <c r="H153" s="253"/>
      <c r="I153" s="253"/>
      <c r="J153" s="253"/>
      <c r="K153" s="253"/>
      <c r="L153" s="254"/>
      <c r="M153" s="93"/>
      <c r="N153" s="94"/>
      <c r="O153" s="95"/>
      <c r="P153" s="255">
        <f>P154</f>
        <v>199500000</v>
      </c>
      <c r="Q153" s="93"/>
      <c r="R153" s="94"/>
      <c r="S153" s="95"/>
      <c r="T153" s="255">
        <f>T154</f>
        <v>0</v>
      </c>
      <c r="U153" s="83">
        <f t="shared" ref="U153:U158" si="8">SUM(T153-P153)</f>
        <v>-199500000</v>
      </c>
      <c r="V153" s="76">
        <f t="shared" si="7"/>
        <v>-100</v>
      </c>
      <c r="W153" s="96"/>
    </row>
    <row r="154" spans="1:23" ht="18" customHeight="1" x14ac:dyDescent="0.25">
      <c r="A154" s="121"/>
      <c r="B154" s="122"/>
      <c r="C154" s="122"/>
      <c r="D154" s="122"/>
      <c r="E154" s="122"/>
      <c r="F154" s="123" t="s">
        <v>326</v>
      </c>
      <c r="G154" s="125"/>
      <c r="H154" s="125"/>
      <c r="I154" s="125"/>
      <c r="J154" s="125"/>
      <c r="K154" s="125"/>
      <c r="L154" s="126"/>
      <c r="M154" s="87"/>
      <c r="N154" s="88"/>
      <c r="O154" s="89"/>
      <c r="P154" s="127">
        <f>SUM(P155:P158)</f>
        <v>199500000</v>
      </c>
      <c r="Q154" s="87"/>
      <c r="R154" s="88"/>
      <c r="S154" s="89"/>
      <c r="T154" s="127">
        <f>SUM(T155:T158)</f>
        <v>0</v>
      </c>
      <c r="U154" s="83">
        <f t="shared" si="8"/>
        <v>-199500000</v>
      </c>
      <c r="V154" s="76">
        <f t="shared" si="7"/>
        <v>-100</v>
      </c>
    </row>
    <row r="155" spans="1:23" ht="18" customHeight="1" x14ac:dyDescent="0.25">
      <c r="A155" s="121"/>
      <c r="B155" s="122"/>
      <c r="C155" s="122"/>
      <c r="D155" s="122"/>
      <c r="E155" s="122"/>
      <c r="F155" s="119" t="s">
        <v>327</v>
      </c>
      <c r="G155" s="125"/>
      <c r="H155" s="125"/>
      <c r="I155" s="125"/>
      <c r="J155" s="125"/>
      <c r="K155" s="125"/>
      <c r="L155" s="126"/>
      <c r="M155" s="87">
        <v>1</v>
      </c>
      <c r="N155" s="88" t="s">
        <v>328</v>
      </c>
      <c r="O155" s="89">
        <v>58000000</v>
      </c>
      <c r="P155" s="127">
        <f>O155*M155</f>
        <v>58000000</v>
      </c>
      <c r="Q155" s="87">
        <v>0</v>
      </c>
      <c r="R155" s="88" t="s">
        <v>328</v>
      </c>
      <c r="S155" s="89">
        <v>58000000</v>
      </c>
      <c r="T155" s="127">
        <f>S155*Q155</f>
        <v>0</v>
      </c>
      <c r="U155" s="83">
        <f t="shared" si="8"/>
        <v>-58000000</v>
      </c>
      <c r="V155" s="76">
        <f t="shared" si="7"/>
        <v>-100</v>
      </c>
    </row>
    <row r="156" spans="1:23" ht="18" customHeight="1" x14ac:dyDescent="0.25">
      <c r="A156" s="121"/>
      <c r="B156" s="122"/>
      <c r="C156" s="122"/>
      <c r="D156" s="122"/>
      <c r="E156" s="122"/>
      <c r="F156" s="119" t="s">
        <v>329</v>
      </c>
      <c r="G156" s="125"/>
      <c r="H156" s="125"/>
      <c r="I156" s="125"/>
      <c r="J156" s="125"/>
      <c r="K156" s="125"/>
      <c r="L156" s="126"/>
      <c r="M156" s="87">
        <v>3</v>
      </c>
      <c r="N156" s="88" t="s">
        <v>328</v>
      </c>
      <c r="O156" s="89">
        <v>13000000</v>
      </c>
      <c r="P156" s="127">
        <f>O156*M156</f>
        <v>39000000</v>
      </c>
      <c r="Q156" s="87">
        <v>0</v>
      </c>
      <c r="R156" s="88" t="s">
        <v>328</v>
      </c>
      <c r="S156" s="89">
        <v>13000000</v>
      </c>
      <c r="T156" s="127">
        <f>S156*Q156</f>
        <v>0</v>
      </c>
      <c r="U156" s="83">
        <f t="shared" si="8"/>
        <v>-39000000</v>
      </c>
      <c r="V156" s="76">
        <f t="shared" si="7"/>
        <v>-100</v>
      </c>
    </row>
    <row r="157" spans="1:23" ht="18" customHeight="1" x14ac:dyDescent="0.25">
      <c r="A157" s="121"/>
      <c r="B157" s="122"/>
      <c r="C157" s="122"/>
      <c r="D157" s="122"/>
      <c r="E157" s="122"/>
      <c r="F157" s="119" t="s">
        <v>330</v>
      </c>
      <c r="G157" s="125"/>
      <c r="H157" s="125"/>
      <c r="I157" s="125"/>
      <c r="J157" s="125"/>
      <c r="K157" s="125"/>
      <c r="L157" s="126"/>
      <c r="M157" s="87">
        <v>3</v>
      </c>
      <c r="N157" s="88" t="s">
        <v>328</v>
      </c>
      <c r="O157" s="89">
        <v>7500000</v>
      </c>
      <c r="P157" s="127">
        <f>O157*M157</f>
        <v>22500000</v>
      </c>
      <c r="Q157" s="87">
        <v>0</v>
      </c>
      <c r="R157" s="88" t="s">
        <v>328</v>
      </c>
      <c r="S157" s="89">
        <v>7500000</v>
      </c>
      <c r="T157" s="127">
        <f>S157*Q157</f>
        <v>0</v>
      </c>
      <c r="U157" s="83">
        <f t="shared" si="8"/>
        <v>-22500000</v>
      </c>
      <c r="V157" s="76">
        <f t="shared" si="7"/>
        <v>-100</v>
      </c>
    </row>
    <row r="158" spans="1:23" ht="18" customHeight="1" x14ac:dyDescent="0.25">
      <c r="A158" s="121"/>
      <c r="B158" s="122"/>
      <c r="C158" s="122"/>
      <c r="D158" s="122"/>
      <c r="E158" s="122"/>
      <c r="F158" s="119" t="s">
        <v>331</v>
      </c>
      <c r="G158" s="125"/>
      <c r="H158" s="125"/>
      <c r="I158" s="125"/>
      <c r="J158" s="125"/>
      <c r="K158" s="125"/>
      <c r="L158" s="126"/>
      <c r="M158" s="87">
        <v>1</v>
      </c>
      <c r="N158" s="88" t="s">
        <v>328</v>
      </c>
      <c r="O158" s="89">
        <v>80000000</v>
      </c>
      <c r="P158" s="127">
        <f>O158*M158</f>
        <v>80000000</v>
      </c>
      <c r="Q158" s="87">
        <v>0</v>
      </c>
      <c r="R158" s="88" t="s">
        <v>328</v>
      </c>
      <c r="S158" s="89">
        <v>80000000</v>
      </c>
      <c r="T158" s="127">
        <f>S158*Q158</f>
        <v>0</v>
      </c>
      <c r="U158" s="83">
        <f t="shared" si="8"/>
        <v>-80000000</v>
      </c>
      <c r="V158" s="76">
        <f t="shared" si="7"/>
        <v>-100</v>
      </c>
    </row>
    <row r="159" spans="1:23" ht="18" customHeight="1" x14ac:dyDescent="0.25">
      <c r="A159" s="77"/>
      <c r="B159" s="78"/>
      <c r="C159" s="78"/>
      <c r="D159" s="78"/>
      <c r="E159" s="78"/>
      <c r="F159" s="119"/>
      <c r="G159" s="125"/>
      <c r="H159" s="125"/>
      <c r="I159" s="125"/>
      <c r="J159" s="125"/>
      <c r="K159" s="125"/>
      <c r="L159" s="126"/>
      <c r="M159" s="87"/>
      <c r="N159" s="88"/>
      <c r="O159" s="89"/>
      <c r="P159" s="127"/>
      <c r="Q159" s="87"/>
      <c r="R159" s="88"/>
      <c r="S159" s="89"/>
      <c r="T159" s="127"/>
      <c r="U159" s="83"/>
      <c r="V159" s="76"/>
    </row>
    <row r="160" spans="1:23" s="256" customFormat="1" ht="18" customHeight="1" x14ac:dyDescent="0.25">
      <c r="A160" s="77">
        <v>5</v>
      </c>
      <c r="B160" s="78">
        <v>2</v>
      </c>
      <c r="C160" s="78">
        <v>3</v>
      </c>
      <c r="D160" s="90">
        <v>17</v>
      </c>
      <c r="E160" s="78"/>
      <c r="F160" s="84" t="s">
        <v>332</v>
      </c>
      <c r="G160" s="253"/>
      <c r="H160" s="253"/>
      <c r="I160" s="253"/>
      <c r="J160" s="253"/>
      <c r="K160" s="253"/>
      <c r="L160" s="254"/>
      <c r="M160" s="93"/>
      <c r="N160" s="94"/>
      <c r="O160" s="95"/>
      <c r="P160" s="255">
        <f>P161</f>
        <v>0</v>
      </c>
      <c r="Q160" s="93"/>
      <c r="R160" s="94"/>
      <c r="S160" s="95"/>
      <c r="T160" s="255">
        <f>T161</f>
        <v>0</v>
      </c>
      <c r="U160" s="83">
        <f>SUM(T160-P160)</f>
        <v>0</v>
      </c>
      <c r="V160" s="76" t="e">
        <f>SUM(U160/P160*100)</f>
        <v>#DIV/0!</v>
      </c>
      <c r="W160" s="96"/>
    </row>
    <row r="161" spans="1:23" s="256" customFormat="1" ht="18" customHeight="1" x14ac:dyDescent="0.25">
      <c r="A161" s="77">
        <v>5</v>
      </c>
      <c r="B161" s="78">
        <v>2</v>
      </c>
      <c r="C161" s="78">
        <v>3</v>
      </c>
      <c r="D161" s="90">
        <v>17</v>
      </c>
      <c r="E161" s="90">
        <v>15</v>
      </c>
      <c r="F161" s="84" t="s">
        <v>333</v>
      </c>
      <c r="G161" s="253"/>
      <c r="H161" s="253"/>
      <c r="I161" s="253"/>
      <c r="J161" s="253"/>
      <c r="K161" s="253"/>
      <c r="L161" s="254"/>
      <c r="M161" s="93"/>
      <c r="N161" s="94"/>
      <c r="O161" s="95"/>
      <c r="P161" s="255">
        <f>P162</f>
        <v>0</v>
      </c>
      <c r="Q161" s="93"/>
      <c r="R161" s="94"/>
      <c r="S161" s="95"/>
      <c r="T161" s="255">
        <f>T162</f>
        <v>0</v>
      </c>
      <c r="U161" s="83">
        <f>SUM(T161-P161)</f>
        <v>0</v>
      </c>
      <c r="V161" s="76" t="e">
        <f>SUM(U161/P161*100)</f>
        <v>#DIV/0!</v>
      </c>
      <c r="W161" s="96"/>
    </row>
    <row r="162" spans="1:23" ht="18" customHeight="1" x14ac:dyDescent="0.25">
      <c r="A162" s="77"/>
      <c r="B162" s="78"/>
      <c r="C162" s="78"/>
      <c r="D162" s="78"/>
      <c r="E162" s="78"/>
      <c r="F162" s="123" t="s">
        <v>333</v>
      </c>
      <c r="G162" s="125"/>
      <c r="H162" s="125"/>
      <c r="I162" s="125"/>
      <c r="J162" s="125"/>
      <c r="K162" s="125"/>
      <c r="L162" s="126"/>
      <c r="M162" s="87"/>
      <c r="N162" s="88"/>
      <c r="O162" s="89"/>
      <c r="P162" s="127">
        <f>SUM(P163:P164)</f>
        <v>0</v>
      </c>
      <c r="Q162" s="87"/>
      <c r="R162" s="88"/>
      <c r="S162" s="89"/>
      <c r="T162" s="127">
        <f>SUM(T163:T164)</f>
        <v>0</v>
      </c>
      <c r="U162" s="83">
        <f>SUM(T162-P162)</f>
        <v>0</v>
      </c>
      <c r="V162" s="76" t="e">
        <f>SUM(U162/P162*100)</f>
        <v>#DIV/0!</v>
      </c>
    </row>
    <row r="163" spans="1:23" ht="18" customHeight="1" x14ac:dyDescent="0.25">
      <c r="A163" s="77"/>
      <c r="B163" s="78"/>
      <c r="C163" s="78"/>
      <c r="D163" s="78"/>
      <c r="E163" s="78"/>
      <c r="F163" s="119" t="s">
        <v>334</v>
      </c>
      <c r="G163" s="125"/>
      <c r="H163" s="125"/>
      <c r="I163" s="125"/>
      <c r="J163" s="125"/>
      <c r="K163" s="125"/>
      <c r="L163" s="126"/>
      <c r="M163" s="87">
        <v>0</v>
      </c>
      <c r="N163" s="88" t="s">
        <v>83</v>
      </c>
      <c r="O163" s="89">
        <v>8000000</v>
      </c>
      <c r="P163" s="127">
        <f>O163*M163</f>
        <v>0</v>
      </c>
      <c r="Q163" s="87">
        <v>0</v>
      </c>
      <c r="R163" s="88" t="s">
        <v>83</v>
      </c>
      <c r="S163" s="89">
        <v>8000000</v>
      </c>
      <c r="T163" s="127">
        <f>S163*Q163</f>
        <v>0</v>
      </c>
      <c r="U163" s="83">
        <f>SUM(T163-P163)</f>
        <v>0</v>
      </c>
      <c r="V163" s="76" t="e">
        <f>SUM(U163/P163*100)</f>
        <v>#DIV/0!</v>
      </c>
    </row>
    <row r="164" spans="1:23" ht="18" customHeight="1" x14ac:dyDescent="0.25">
      <c r="A164" s="77"/>
      <c r="B164" s="78"/>
      <c r="C164" s="78"/>
      <c r="D164" s="78"/>
      <c r="E164" s="78"/>
      <c r="F164" s="119" t="s">
        <v>335</v>
      </c>
      <c r="G164" s="125"/>
      <c r="H164" s="125"/>
      <c r="I164" s="125"/>
      <c r="J164" s="125"/>
      <c r="K164" s="125"/>
      <c r="L164" s="126"/>
      <c r="M164" s="87">
        <v>0</v>
      </c>
      <c r="N164" s="88" t="s">
        <v>336</v>
      </c>
      <c r="O164" s="89">
        <v>85000</v>
      </c>
      <c r="P164" s="127">
        <f>O164*M164</f>
        <v>0</v>
      </c>
      <c r="Q164" s="87">
        <v>0</v>
      </c>
      <c r="R164" s="88" t="s">
        <v>336</v>
      </c>
      <c r="S164" s="89">
        <v>85000</v>
      </c>
      <c r="T164" s="127">
        <f>S164*Q164</f>
        <v>0</v>
      </c>
      <c r="U164" s="83">
        <f>SUM(T164-P164)</f>
        <v>0</v>
      </c>
      <c r="V164" s="76" t="e">
        <f>SUM(U164/P164*100)</f>
        <v>#DIV/0!</v>
      </c>
    </row>
    <row r="165" spans="1:23" ht="18" customHeight="1" x14ac:dyDescent="0.25">
      <c r="A165" s="77"/>
      <c r="B165" s="78"/>
      <c r="C165" s="78"/>
      <c r="D165" s="78"/>
      <c r="E165" s="78"/>
      <c r="F165" s="79"/>
      <c r="G165" s="125"/>
      <c r="H165" s="125"/>
      <c r="I165" s="125"/>
      <c r="J165" s="125"/>
      <c r="K165" s="125"/>
      <c r="L165" s="126"/>
      <c r="M165" s="87"/>
      <c r="N165" s="88"/>
      <c r="O165" s="89"/>
      <c r="P165" s="127"/>
      <c r="Q165" s="87"/>
      <c r="R165" s="88"/>
      <c r="S165" s="89"/>
      <c r="T165" s="127"/>
      <c r="U165" s="83"/>
      <c r="V165" s="76"/>
    </row>
    <row r="166" spans="1:23" ht="18" customHeight="1" x14ac:dyDescent="0.25">
      <c r="A166" s="128"/>
      <c r="B166" s="129"/>
      <c r="C166" s="129"/>
      <c r="D166" s="129"/>
      <c r="E166" s="129"/>
      <c r="F166" s="130"/>
      <c r="G166" s="131"/>
      <c r="H166" s="131"/>
      <c r="I166" s="131"/>
      <c r="J166" s="131"/>
      <c r="K166" s="131"/>
      <c r="L166" s="132"/>
      <c r="M166" s="133"/>
      <c r="N166" s="134"/>
      <c r="O166" s="135"/>
      <c r="P166" s="136"/>
      <c r="Q166" s="133"/>
      <c r="R166" s="134"/>
      <c r="S166" s="135"/>
      <c r="T166" s="136"/>
      <c r="U166" s="137"/>
      <c r="V166" s="138"/>
    </row>
    <row r="168" spans="1:23" ht="18" customHeight="1" x14ac:dyDescent="0.2">
      <c r="S168" s="147" t="s">
        <v>337</v>
      </c>
      <c r="T168" s="147"/>
      <c r="U168" s="147"/>
      <c r="V168" s="147"/>
    </row>
    <row r="169" spans="1:23" ht="18" customHeight="1" x14ac:dyDescent="0.2">
      <c r="S169" s="139"/>
      <c r="T169" s="140"/>
      <c r="U169" s="139"/>
      <c r="V169" s="141"/>
    </row>
    <row r="170" spans="1:23" ht="18" customHeight="1" x14ac:dyDescent="0.2">
      <c r="S170" s="147" t="s">
        <v>179</v>
      </c>
      <c r="T170" s="147"/>
      <c r="U170" s="147"/>
      <c r="V170" s="147"/>
    </row>
    <row r="171" spans="1:23" ht="18" customHeight="1" x14ac:dyDescent="0.2">
      <c r="S171" s="147" t="s">
        <v>180</v>
      </c>
      <c r="T171" s="147"/>
      <c r="U171" s="147"/>
      <c r="V171" s="147"/>
    </row>
    <row r="172" spans="1:23" ht="18" customHeight="1" x14ac:dyDescent="0.2">
      <c r="S172" s="147" t="s">
        <v>181</v>
      </c>
      <c r="T172" s="147"/>
      <c r="U172" s="147"/>
      <c r="V172" s="147"/>
    </row>
    <row r="173" spans="1:23" ht="18" customHeight="1" x14ac:dyDescent="0.2">
      <c r="S173" s="147"/>
      <c r="T173" s="147"/>
      <c r="U173" s="147"/>
      <c r="V173" s="147"/>
    </row>
    <row r="174" spans="1:23" ht="18" customHeight="1" x14ac:dyDescent="0.2">
      <c r="S174" s="139"/>
      <c r="T174" s="140"/>
      <c r="U174" s="142"/>
      <c r="V174" s="141"/>
    </row>
    <row r="175" spans="1:23" ht="18" customHeight="1" x14ac:dyDescent="0.2">
      <c r="S175" s="139"/>
      <c r="T175" s="140"/>
      <c r="U175" s="139"/>
      <c r="V175" s="141"/>
    </row>
    <row r="176" spans="1:23" ht="18" customHeight="1" x14ac:dyDescent="0.2">
      <c r="S176" s="148" t="s">
        <v>182</v>
      </c>
      <c r="T176" s="148"/>
      <c r="U176" s="148"/>
      <c r="V176" s="148"/>
    </row>
    <row r="177" spans="1:28" s="1" customFormat="1" ht="18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43"/>
      <c r="M177" s="143"/>
      <c r="N177" s="143"/>
      <c r="O177" s="144"/>
      <c r="P177" s="144"/>
      <c r="Q177" s="143"/>
      <c r="R177" s="143"/>
      <c r="S177" s="146" t="s">
        <v>183</v>
      </c>
      <c r="T177" s="146"/>
      <c r="U177" s="146"/>
      <c r="V177" s="146"/>
      <c r="X177" s="2"/>
      <c r="Y177" s="2"/>
      <c r="Z177" s="2"/>
      <c r="AA177" s="2"/>
      <c r="AB177" s="2"/>
    </row>
    <row r="178" spans="1:28" s="1" customFormat="1" ht="18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43"/>
      <c r="M178" s="143"/>
      <c r="N178" s="143"/>
      <c r="O178" s="144"/>
      <c r="P178" s="144"/>
      <c r="Q178" s="143"/>
      <c r="R178" s="143"/>
      <c r="S178" s="139"/>
      <c r="T178" s="139"/>
      <c r="U178" s="139"/>
      <c r="V178" s="141"/>
      <c r="X178" s="2"/>
      <c r="Y178" s="2"/>
      <c r="Z178" s="2"/>
      <c r="AA178" s="2"/>
      <c r="AB178" s="2"/>
    </row>
  </sheetData>
  <mergeCells count="67">
    <mergeCell ref="N21:R21"/>
    <mergeCell ref="S21:T21"/>
    <mergeCell ref="U21:V21"/>
    <mergeCell ref="A19:F19"/>
    <mergeCell ref="G19:M19"/>
    <mergeCell ref="N19:R19"/>
    <mergeCell ref="S19:T19"/>
    <mergeCell ref="U19:V19"/>
    <mergeCell ref="G20:M20"/>
    <mergeCell ref="N20:R20"/>
    <mergeCell ref="S20:T20"/>
    <mergeCell ref="U20:V20"/>
    <mergeCell ref="S172:V172"/>
    <mergeCell ref="S173:V173"/>
    <mergeCell ref="S176:V176"/>
    <mergeCell ref="S177:V177"/>
    <mergeCell ref="G18:L18"/>
    <mergeCell ref="V26:V27"/>
    <mergeCell ref="A28:E28"/>
    <mergeCell ref="F28:L28"/>
    <mergeCell ref="S168:V168"/>
    <mergeCell ref="S170:V170"/>
    <mergeCell ref="S171:V171"/>
    <mergeCell ref="A25:E27"/>
    <mergeCell ref="F25:L27"/>
    <mergeCell ref="M25:P25"/>
    <mergeCell ref="Q25:T25"/>
    <mergeCell ref="U25:V25"/>
    <mergeCell ref="M26:O26"/>
    <mergeCell ref="P26:P27"/>
    <mergeCell ref="Q26:S26"/>
    <mergeCell ref="T26:T27"/>
    <mergeCell ref="U26:U27"/>
    <mergeCell ref="A23:V23"/>
    <mergeCell ref="A24:V24"/>
    <mergeCell ref="A16:F16"/>
    <mergeCell ref="N16:R16"/>
    <mergeCell ref="S16:T16"/>
    <mergeCell ref="U16:V16"/>
    <mergeCell ref="G17:L17"/>
    <mergeCell ref="N17:R17"/>
    <mergeCell ref="S17:T17"/>
    <mergeCell ref="U17:V17"/>
    <mergeCell ref="N18:R18"/>
    <mergeCell ref="S18:T18"/>
    <mergeCell ref="U18:V18"/>
    <mergeCell ref="A15:F15"/>
    <mergeCell ref="G15:M15"/>
    <mergeCell ref="N15:R15"/>
    <mergeCell ref="S15:T15"/>
    <mergeCell ref="U15:V15"/>
    <mergeCell ref="A12:V12"/>
    <mergeCell ref="A13:F14"/>
    <mergeCell ref="G13:R13"/>
    <mergeCell ref="S13:V13"/>
    <mergeCell ref="G14:M14"/>
    <mergeCell ref="N14:R14"/>
    <mergeCell ref="S14:T14"/>
    <mergeCell ref="U14:V14"/>
    <mergeCell ref="A1:D2"/>
    <mergeCell ref="E1:R1"/>
    <mergeCell ref="S1:T1"/>
    <mergeCell ref="U1:V4"/>
    <mergeCell ref="E2:R2"/>
    <mergeCell ref="S2:T2"/>
    <mergeCell ref="A3:T3"/>
    <mergeCell ref="A4:T4"/>
  </mergeCells>
  <printOptions horizontalCentered="1"/>
  <pageMargins left="0.23622047244094491" right="0.23622047244094491" top="0.23622047244094491" bottom="0.23622047244094491" header="0.39370078740157483" footer="0.15748031496062992"/>
  <pageSetup paperSize="768" scale="65" orientation="landscape" verticalDpi="180" r:id="rId1"/>
  <headerFooter alignWithMargins="0"/>
  <rowBreaks count="1" manualBreakCount="1">
    <brk id="69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Z172"/>
  <sheetViews>
    <sheetView view="pageBreakPreview" topLeftCell="A26" zoomScale="85" zoomScaleNormal="85" zoomScaleSheetLayoutView="85" workbookViewId="0">
      <selection activeCell="L51" sqref="L51"/>
    </sheetView>
  </sheetViews>
  <sheetFormatPr defaultRowHeight="15.75" customHeight="1" x14ac:dyDescent="0.2"/>
  <cols>
    <col min="1" max="3" width="3.28515625" style="2" customWidth="1"/>
    <col min="4" max="4" width="4.42578125" style="2" customWidth="1"/>
    <col min="5" max="5" width="3.7109375" style="2" bestFit="1" customWidth="1"/>
    <col min="6" max="6" width="4.42578125" style="2" customWidth="1"/>
    <col min="7" max="7" width="21" style="2" customWidth="1"/>
    <col min="8" max="9" width="4.5703125" style="2" customWidth="1"/>
    <col min="10" max="10" width="7" style="2" customWidth="1"/>
    <col min="11" max="11" width="10.7109375" style="2" customWidth="1"/>
    <col min="12" max="12" width="12.7109375" style="143" customWidth="1"/>
    <col min="13" max="13" width="11.5703125" style="143" customWidth="1"/>
    <col min="14" max="14" width="7.7109375" style="143" customWidth="1"/>
    <col min="15" max="15" width="16.140625" style="144" customWidth="1"/>
    <col min="16" max="16" width="18.7109375" style="144" customWidth="1"/>
    <col min="17" max="17" width="10.7109375" style="143" customWidth="1"/>
    <col min="18" max="18" width="9.5703125" style="143" customWidth="1"/>
    <col min="19" max="19" width="17" style="144" customWidth="1"/>
    <col min="20" max="20" width="18.7109375" style="144" customWidth="1"/>
    <col min="21" max="21" width="18.7109375" style="9" customWidth="1"/>
    <col min="22" max="22" width="11.7109375" style="145" customWidth="1"/>
    <col min="23" max="23" width="14.7109375" style="1" customWidth="1"/>
    <col min="24" max="24" width="19" style="2" customWidth="1"/>
    <col min="25" max="25" width="14.140625" style="2" customWidth="1"/>
    <col min="26" max="26" width="7.140625" style="2" customWidth="1"/>
    <col min="27" max="27" width="12.7109375" style="2" bestFit="1" customWidth="1"/>
    <col min="28" max="16384" width="9.140625" style="2"/>
  </cols>
  <sheetData>
    <row r="1" spans="1:24" ht="15.75" customHeight="1" x14ac:dyDescent="0.25">
      <c r="A1" s="220"/>
      <c r="B1" s="221"/>
      <c r="C1" s="221"/>
      <c r="D1" s="222"/>
      <c r="E1" s="226" t="s">
        <v>0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8"/>
      <c r="S1" s="229" t="s">
        <v>1</v>
      </c>
      <c r="T1" s="190"/>
      <c r="U1" s="230" t="s">
        <v>2</v>
      </c>
      <c r="V1" s="170"/>
    </row>
    <row r="2" spans="1:24" ht="15.75" customHeight="1" x14ac:dyDescent="0.2">
      <c r="A2" s="223"/>
      <c r="B2" s="224"/>
      <c r="C2" s="224"/>
      <c r="D2" s="225"/>
      <c r="E2" s="233" t="s">
        <v>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5"/>
      <c r="S2" s="218" t="s">
        <v>184</v>
      </c>
      <c r="T2" s="210"/>
      <c r="U2" s="231"/>
      <c r="V2" s="173"/>
    </row>
    <row r="3" spans="1:24" ht="15.75" customHeight="1" x14ac:dyDescent="0.2">
      <c r="A3" s="236" t="s">
        <v>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1"/>
      <c r="V3" s="173"/>
    </row>
    <row r="4" spans="1:24" ht="15.75" customHeight="1" x14ac:dyDescent="0.2">
      <c r="A4" s="238" t="s">
        <v>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2"/>
      <c r="V4" s="176"/>
    </row>
    <row r="5" spans="1:24" ht="15.75" customHeight="1" x14ac:dyDescent="0.2">
      <c r="A5" s="3" t="s">
        <v>6</v>
      </c>
      <c r="B5" s="4"/>
      <c r="C5" s="4"/>
      <c r="D5" s="4"/>
      <c r="E5" s="4"/>
      <c r="F5" s="4"/>
      <c r="G5" s="4" t="s">
        <v>7</v>
      </c>
      <c r="H5" s="4" t="s">
        <v>8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6"/>
    </row>
    <row r="6" spans="1:24" ht="15.75" customHeight="1" x14ac:dyDescent="0.2">
      <c r="A6" s="7" t="s">
        <v>9</v>
      </c>
      <c r="B6" s="1"/>
      <c r="C6" s="1"/>
      <c r="D6" s="1"/>
      <c r="E6" s="1"/>
      <c r="F6" s="1"/>
      <c r="G6" s="8" t="s">
        <v>10</v>
      </c>
      <c r="H6" s="1" t="s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0"/>
    </row>
    <row r="7" spans="1:24" ht="15.75" customHeight="1" x14ac:dyDescent="0.2">
      <c r="A7" s="7" t="s">
        <v>12</v>
      </c>
      <c r="B7" s="1"/>
      <c r="C7" s="1"/>
      <c r="D7" s="1"/>
      <c r="E7" s="1"/>
      <c r="F7" s="1"/>
      <c r="G7" s="8" t="s">
        <v>13</v>
      </c>
      <c r="H7" s="1" t="s">
        <v>14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0"/>
    </row>
    <row r="8" spans="1:24" ht="15.75" customHeight="1" x14ac:dyDescent="0.2">
      <c r="A8" s="7" t="s">
        <v>15</v>
      </c>
      <c r="B8" s="1"/>
      <c r="C8" s="1"/>
      <c r="D8" s="1"/>
      <c r="E8" s="1"/>
      <c r="F8" s="1"/>
      <c r="G8" s="8" t="s">
        <v>16</v>
      </c>
      <c r="H8" s="1" t="s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0"/>
    </row>
    <row r="9" spans="1:24" ht="15.75" customHeight="1" x14ac:dyDescent="0.2">
      <c r="A9" s="11" t="s">
        <v>18</v>
      </c>
      <c r="B9" s="12"/>
      <c r="C9" s="12"/>
      <c r="D9" s="12"/>
      <c r="E9" s="12"/>
      <c r="F9" s="12"/>
      <c r="G9" s="12" t="s">
        <v>19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</row>
    <row r="10" spans="1:24" ht="15.75" customHeight="1" x14ac:dyDescent="0.2">
      <c r="A10" s="3" t="s">
        <v>20</v>
      </c>
      <c r="B10" s="4"/>
      <c r="C10" s="4"/>
      <c r="D10" s="4"/>
      <c r="E10" s="4"/>
      <c r="F10" s="4"/>
      <c r="G10" s="4"/>
      <c r="H10" s="4" t="s">
        <v>21</v>
      </c>
      <c r="I10" s="4" t="s">
        <v>22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6"/>
    </row>
    <row r="11" spans="1:24" ht="15.75" customHeight="1" x14ac:dyDescent="0.2">
      <c r="A11" s="11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4"/>
    </row>
    <row r="12" spans="1:24" ht="15.75" customHeight="1" x14ac:dyDescent="0.2">
      <c r="A12" s="209" t="s">
        <v>24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1"/>
    </row>
    <row r="13" spans="1:24" ht="15.75" customHeight="1" x14ac:dyDescent="0.2">
      <c r="A13" s="212" t="s">
        <v>25</v>
      </c>
      <c r="B13" s="213"/>
      <c r="C13" s="213"/>
      <c r="D13" s="213"/>
      <c r="E13" s="213"/>
      <c r="F13" s="214"/>
      <c r="G13" s="218" t="s">
        <v>26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9"/>
      <c r="S13" s="218" t="s">
        <v>27</v>
      </c>
      <c r="T13" s="210"/>
      <c r="U13" s="210"/>
      <c r="V13" s="211"/>
    </row>
    <row r="14" spans="1:24" ht="15.75" customHeight="1" x14ac:dyDescent="0.2">
      <c r="A14" s="215"/>
      <c r="B14" s="216"/>
      <c r="C14" s="216"/>
      <c r="D14" s="216"/>
      <c r="E14" s="216"/>
      <c r="F14" s="217"/>
      <c r="G14" s="218" t="s">
        <v>28</v>
      </c>
      <c r="H14" s="210"/>
      <c r="I14" s="210"/>
      <c r="J14" s="210"/>
      <c r="K14" s="210"/>
      <c r="L14" s="210"/>
      <c r="M14" s="219"/>
      <c r="N14" s="218" t="s">
        <v>29</v>
      </c>
      <c r="O14" s="210"/>
      <c r="P14" s="210"/>
      <c r="Q14" s="210"/>
      <c r="R14" s="219"/>
      <c r="S14" s="218" t="s">
        <v>28</v>
      </c>
      <c r="T14" s="219"/>
      <c r="U14" s="218" t="s">
        <v>29</v>
      </c>
      <c r="V14" s="211"/>
    </row>
    <row r="15" spans="1:24" ht="30" customHeight="1" x14ac:dyDescent="0.2">
      <c r="A15" s="203" t="s">
        <v>30</v>
      </c>
      <c r="B15" s="204"/>
      <c r="C15" s="204"/>
      <c r="D15" s="204"/>
      <c r="E15" s="204"/>
      <c r="F15" s="205"/>
      <c r="G15" s="196" t="s">
        <v>348</v>
      </c>
      <c r="H15" s="197"/>
      <c r="I15" s="197"/>
      <c r="J15" s="197"/>
      <c r="K15" s="197"/>
      <c r="L15" s="197"/>
      <c r="M15" s="198"/>
      <c r="N15" s="196" t="s">
        <v>32</v>
      </c>
      <c r="O15" s="197"/>
      <c r="P15" s="197"/>
      <c r="Q15" s="197"/>
      <c r="R15" s="198"/>
      <c r="S15" s="201">
        <v>0.9</v>
      </c>
      <c r="T15" s="202"/>
      <c r="U15" s="201">
        <v>0.9</v>
      </c>
      <c r="V15" s="202"/>
    </row>
    <row r="16" spans="1:24" ht="15.75" customHeight="1" x14ac:dyDescent="0.2">
      <c r="A16" s="203" t="s">
        <v>33</v>
      </c>
      <c r="B16" s="204"/>
      <c r="C16" s="204"/>
      <c r="D16" s="204"/>
      <c r="E16" s="204"/>
      <c r="F16" s="205"/>
      <c r="G16" s="15" t="s">
        <v>34</v>
      </c>
      <c r="H16" s="16"/>
      <c r="I16" s="16"/>
      <c r="J16" s="16"/>
      <c r="K16" s="16"/>
      <c r="L16" s="16"/>
      <c r="M16" s="16"/>
      <c r="N16" s="196" t="str">
        <f t="shared" ref="N16:N17" si="0">G16</f>
        <v xml:space="preserve">Jumlah Dana </v>
      </c>
      <c r="O16" s="197"/>
      <c r="P16" s="197"/>
      <c r="Q16" s="197"/>
      <c r="R16" s="198"/>
      <c r="S16" s="206">
        <f>P30</f>
        <v>7685841156</v>
      </c>
      <c r="T16" s="207"/>
      <c r="U16" s="208">
        <f>T30</f>
        <v>4421686378</v>
      </c>
      <c r="V16" s="202"/>
      <c r="X16" s="17">
        <f>U16-4421686378</f>
        <v>0</v>
      </c>
    </row>
    <row r="17" spans="1:24" ht="15.75" customHeight="1" x14ac:dyDescent="0.2">
      <c r="A17" s="18" t="s">
        <v>35</v>
      </c>
      <c r="B17" s="19"/>
      <c r="C17" s="19"/>
      <c r="D17" s="19"/>
      <c r="E17" s="19"/>
      <c r="F17" s="20"/>
      <c r="G17" s="194" t="s">
        <v>36</v>
      </c>
      <c r="H17" s="195"/>
      <c r="I17" s="195"/>
      <c r="J17" s="195"/>
      <c r="K17" s="195"/>
      <c r="L17" s="195"/>
      <c r="M17" s="22"/>
      <c r="N17" s="196" t="s">
        <v>350</v>
      </c>
      <c r="O17" s="197"/>
      <c r="P17" s="197"/>
      <c r="Q17" s="197"/>
      <c r="R17" s="198"/>
      <c r="S17" s="199" t="s">
        <v>37</v>
      </c>
      <c r="T17" s="200"/>
      <c r="U17" s="201" t="s">
        <v>38</v>
      </c>
      <c r="V17" s="202"/>
    </row>
    <row r="18" spans="1:24" ht="25.5" customHeight="1" x14ac:dyDescent="0.2">
      <c r="A18" s="203" t="s">
        <v>39</v>
      </c>
      <c r="B18" s="204"/>
      <c r="C18" s="204"/>
      <c r="D18" s="204"/>
      <c r="E18" s="204"/>
      <c r="F18" s="205"/>
      <c r="G18" s="194" t="s">
        <v>342</v>
      </c>
      <c r="H18" s="195"/>
      <c r="I18" s="195"/>
      <c r="J18" s="195"/>
      <c r="K18" s="195"/>
      <c r="L18" s="195"/>
      <c r="M18" s="240"/>
      <c r="N18" s="196" t="str">
        <f>G18</f>
        <v xml:space="preserve">Persentase Informasi Publik berkaitan dengan Publikasi yang dapat di akses oleh masyarakat </v>
      </c>
      <c r="O18" s="197"/>
      <c r="P18" s="197"/>
      <c r="Q18" s="197"/>
      <c r="R18" s="198"/>
      <c r="S18" s="201">
        <v>1</v>
      </c>
      <c r="T18" s="202"/>
      <c r="U18" s="201">
        <f>S18</f>
        <v>1</v>
      </c>
      <c r="V18" s="202"/>
    </row>
    <row r="19" spans="1:24" ht="25.5" customHeight="1" x14ac:dyDescent="0.2">
      <c r="A19" s="24"/>
      <c r="B19" s="24"/>
      <c r="C19" s="24"/>
      <c r="D19" s="24"/>
      <c r="E19" s="24"/>
      <c r="F19" s="25"/>
      <c r="G19" s="258" t="s">
        <v>346</v>
      </c>
      <c r="H19" s="259"/>
      <c r="I19" s="259"/>
      <c r="J19" s="259"/>
      <c r="K19" s="259"/>
      <c r="L19" s="259"/>
      <c r="M19" s="260"/>
      <c r="N19" s="194" t="str">
        <f>G19</f>
        <v xml:space="preserve">Rasio Intensitas Informasi, Berkaitan dengan Pariwisata, Pertanian, Pendidikan, Kesehatan dan Penaggulangan Bencana periode 1 tahun   </v>
      </c>
      <c r="O19" s="195"/>
      <c r="P19" s="195"/>
      <c r="Q19" s="195"/>
      <c r="R19" s="240"/>
      <c r="S19" s="201" t="s">
        <v>347</v>
      </c>
      <c r="T19" s="202"/>
      <c r="U19" s="201" t="str">
        <f>S19</f>
        <v>5 Jenis Berita</v>
      </c>
      <c r="V19" s="202"/>
    </row>
    <row r="20" spans="1:24" ht="30.75" customHeight="1" x14ac:dyDescent="0.2">
      <c r="A20" s="23"/>
      <c r="B20" s="24"/>
      <c r="C20" s="24"/>
      <c r="D20" s="24"/>
      <c r="E20" s="24"/>
      <c r="F20" s="25"/>
      <c r="G20" s="15" t="s">
        <v>341</v>
      </c>
      <c r="L20" s="2"/>
      <c r="M20" s="2"/>
      <c r="N20" s="196" t="str">
        <f>G20</f>
        <v>Persentase Kesesuaian antara Kuantitas Berita dengan Informasi yang dipublikasi</v>
      </c>
      <c r="O20" s="197"/>
      <c r="P20" s="197"/>
      <c r="Q20" s="197"/>
      <c r="R20" s="198"/>
      <c r="S20" s="201">
        <v>1</v>
      </c>
      <c r="T20" s="202"/>
      <c r="U20" s="201">
        <f>S20</f>
        <v>1</v>
      </c>
      <c r="V20" s="202"/>
    </row>
    <row r="21" spans="1:24" ht="15.75" customHeight="1" x14ac:dyDescent="0.2">
      <c r="A21" s="26"/>
      <c r="B21" s="19"/>
      <c r="C21" s="19"/>
      <c r="D21" s="19"/>
      <c r="E21" s="19"/>
      <c r="F21" s="20"/>
      <c r="G21" s="15"/>
      <c r="H21" s="27"/>
      <c r="I21" s="27"/>
      <c r="J21" s="27"/>
      <c r="K21" s="27"/>
      <c r="L21" s="27"/>
      <c r="M21" s="22"/>
      <c r="N21" s="28"/>
      <c r="O21" s="27"/>
      <c r="P21" s="27"/>
      <c r="Q21" s="27"/>
      <c r="R21" s="22"/>
      <c r="S21" s="29"/>
      <c r="T21" s="30"/>
      <c r="U21" s="31"/>
      <c r="V21" s="30"/>
    </row>
    <row r="22" spans="1:24" ht="15.75" customHeight="1" x14ac:dyDescent="0.2">
      <c r="A22" s="7" t="s">
        <v>40</v>
      </c>
      <c r="B22" s="32"/>
      <c r="C22" s="32"/>
      <c r="D22" s="32"/>
      <c r="E22" s="32"/>
      <c r="F22" s="3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0"/>
    </row>
    <row r="23" spans="1:24" ht="15.75" customHeight="1" x14ac:dyDescent="0.2">
      <c r="A23" s="162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4"/>
    </row>
    <row r="24" spans="1:24" ht="15.75" customHeight="1" thickBot="1" x14ac:dyDescent="0.25">
      <c r="A24" s="165" t="s">
        <v>41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7"/>
    </row>
    <row r="25" spans="1:24" ht="15.75" customHeight="1" x14ac:dyDescent="0.2">
      <c r="A25" s="168" t="s">
        <v>42</v>
      </c>
      <c r="B25" s="169"/>
      <c r="C25" s="169"/>
      <c r="D25" s="169"/>
      <c r="E25" s="170"/>
      <c r="F25" s="177" t="s">
        <v>43</v>
      </c>
      <c r="G25" s="178"/>
      <c r="H25" s="178"/>
      <c r="I25" s="178"/>
      <c r="J25" s="178"/>
      <c r="K25" s="178"/>
      <c r="L25" s="179"/>
      <c r="M25" s="186" t="s">
        <v>28</v>
      </c>
      <c r="N25" s="187"/>
      <c r="O25" s="187"/>
      <c r="P25" s="188"/>
      <c r="Q25" s="189" t="s">
        <v>29</v>
      </c>
      <c r="R25" s="190"/>
      <c r="S25" s="190"/>
      <c r="T25" s="191"/>
      <c r="U25" s="192" t="s">
        <v>44</v>
      </c>
      <c r="V25" s="193"/>
    </row>
    <row r="26" spans="1:24" ht="15.75" customHeight="1" x14ac:dyDescent="0.2">
      <c r="A26" s="171"/>
      <c r="B26" s="172"/>
      <c r="C26" s="172"/>
      <c r="D26" s="172"/>
      <c r="E26" s="173"/>
      <c r="F26" s="180"/>
      <c r="G26" s="181"/>
      <c r="H26" s="181"/>
      <c r="I26" s="181"/>
      <c r="J26" s="181"/>
      <c r="K26" s="181"/>
      <c r="L26" s="182"/>
      <c r="M26" s="149" t="s">
        <v>45</v>
      </c>
      <c r="N26" s="150"/>
      <c r="O26" s="151"/>
      <c r="P26" s="152" t="s">
        <v>46</v>
      </c>
      <c r="Q26" s="149" t="s">
        <v>45</v>
      </c>
      <c r="R26" s="150"/>
      <c r="S26" s="151"/>
      <c r="T26" s="152" t="s">
        <v>46</v>
      </c>
      <c r="U26" s="154" t="s">
        <v>47</v>
      </c>
      <c r="V26" s="155" t="s">
        <v>48</v>
      </c>
    </row>
    <row r="27" spans="1:24" ht="15.75" customHeight="1" x14ac:dyDescent="0.2">
      <c r="A27" s="174"/>
      <c r="B27" s="175"/>
      <c r="C27" s="175"/>
      <c r="D27" s="175"/>
      <c r="E27" s="176"/>
      <c r="F27" s="183"/>
      <c r="G27" s="184"/>
      <c r="H27" s="184"/>
      <c r="I27" s="184"/>
      <c r="J27" s="184"/>
      <c r="K27" s="184"/>
      <c r="L27" s="185"/>
      <c r="M27" s="33" t="s">
        <v>49</v>
      </c>
      <c r="N27" s="34" t="s">
        <v>50</v>
      </c>
      <c r="O27" s="35" t="s">
        <v>51</v>
      </c>
      <c r="P27" s="153"/>
      <c r="Q27" s="34" t="s">
        <v>49</v>
      </c>
      <c r="R27" s="34" t="s">
        <v>50</v>
      </c>
      <c r="S27" s="35" t="s">
        <v>51</v>
      </c>
      <c r="T27" s="153"/>
      <c r="U27" s="154"/>
      <c r="V27" s="155"/>
    </row>
    <row r="28" spans="1:24" ht="15.75" customHeight="1" thickBot="1" x14ac:dyDescent="0.25">
      <c r="A28" s="156">
        <v>1</v>
      </c>
      <c r="B28" s="157"/>
      <c r="C28" s="157"/>
      <c r="D28" s="157"/>
      <c r="E28" s="158"/>
      <c r="F28" s="159">
        <v>2</v>
      </c>
      <c r="G28" s="160"/>
      <c r="H28" s="160"/>
      <c r="I28" s="160"/>
      <c r="J28" s="160"/>
      <c r="K28" s="160"/>
      <c r="L28" s="161"/>
      <c r="M28" s="36">
        <v>3</v>
      </c>
      <c r="N28" s="37">
        <v>4</v>
      </c>
      <c r="O28" s="37">
        <v>5</v>
      </c>
      <c r="P28" s="38" t="s">
        <v>52</v>
      </c>
      <c r="Q28" s="37">
        <v>7</v>
      </c>
      <c r="R28" s="37">
        <v>8</v>
      </c>
      <c r="S28" s="37">
        <v>9</v>
      </c>
      <c r="T28" s="38" t="s">
        <v>53</v>
      </c>
      <c r="U28" s="39">
        <v>11</v>
      </c>
      <c r="V28" s="40" t="s">
        <v>54</v>
      </c>
    </row>
    <row r="29" spans="1:24" ht="15.75" customHeight="1" x14ac:dyDescent="0.2">
      <c r="A29" s="41"/>
      <c r="B29" s="42"/>
      <c r="C29" s="42"/>
      <c r="D29" s="43"/>
      <c r="E29" s="44"/>
      <c r="F29" s="45"/>
      <c r="G29" s="46"/>
      <c r="H29" s="47"/>
      <c r="I29" s="47"/>
      <c r="J29" s="47"/>
      <c r="K29" s="47"/>
      <c r="L29" s="48"/>
      <c r="M29" s="49"/>
      <c r="N29" s="49"/>
      <c r="O29" s="50"/>
      <c r="P29" s="51"/>
      <c r="Q29" s="49"/>
      <c r="R29" s="49"/>
      <c r="S29" s="50"/>
      <c r="T29" s="51"/>
      <c r="U29" s="52"/>
      <c r="V29" s="53"/>
    </row>
    <row r="30" spans="1:24" ht="15.75" customHeight="1" x14ac:dyDescent="0.25">
      <c r="A30" s="54">
        <v>5</v>
      </c>
      <c r="B30" s="55"/>
      <c r="C30" s="55"/>
      <c r="D30" s="55"/>
      <c r="E30" s="55"/>
      <c r="F30" s="56" t="s">
        <v>55</v>
      </c>
      <c r="G30" s="57"/>
      <c r="H30" s="58"/>
      <c r="I30" s="59"/>
      <c r="J30" s="59"/>
      <c r="K30" s="59"/>
      <c r="L30" s="60"/>
      <c r="M30" s="61"/>
      <c r="N30" s="61"/>
      <c r="O30" s="61"/>
      <c r="P30" s="62">
        <f>P31</f>
        <v>7685841156</v>
      </c>
      <c r="Q30" s="61"/>
      <c r="R30" s="61"/>
      <c r="S30" s="61"/>
      <c r="T30" s="62">
        <f>T31</f>
        <v>4421686378</v>
      </c>
      <c r="U30" s="63">
        <f>SUM(T30-P30)</f>
        <v>-3264154778</v>
      </c>
      <c r="V30" s="64">
        <f>SUM(U30/P30*100)</f>
        <v>-42.469714267407376</v>
      </c>
      <c r="X30" s="65">
        <v>4421686378</v>
      </c>
    </row>
    <row r="31" spans="1:24" ht="15.75" customHeight="1" x14ac:dyDescent="0.25">
      <c r="A31" s="66">
        <v>5</v>
      </c>
      <c r="B31" s="67">
        <v>2</v>
      </c>
      <c r="C31" s="67"/>
      <c r="D31" s="67"/>
      <c r="E31" s="67"/>
      <c r="F31" s="68" t="s">
        <v>56</v>
      </c>
      <c r="G31" s="69"/>
      <c r="H31" s="70"/>
      <c r="I31" s="71"/>
      <c r="J31" s="71"/>
      <c r="K31" s="71"/>
      <c r="L31" s="72"/>
      <c r="M31" s="73"/>
      <c r="N31" s="73"/>
      <c r="O31" s="74"/>
      <c r="P31" s="75">
        <f>P33+P42</f>
        <v>7685841156</v>
      </c>
      <c r="Q31" s="73"/>
      <c r="R31" s="73"/>
      <c r="S31" s="74"/>
      <c r="T31" s="75">
        <f>T33+T42</f>
        <v>4421686378</v>
      </c>
      <c r="U31" s="63">
        <f>SUM(T31-P31)</f>
        <v>-3264154778</v>
      </c>
      <c r="V31" s="76"/>
      <c r="X31" s="65">
        <f>T30-X30</f>
        <v>0</v>
      </c>
    </row>
    <row r="32" spans="1:24" ht="15.75" customHeight="1" x14ac:dyDescent="0.25">
      <c r="A32" s="77"/>
      <c r="B32" s="78"/>
      <c r="C32" s="78"/>
      <c r="D32" s="78"/>
      <c r="E32" s="78"/>
      <c r="F32" s="79"/>
      <c r="G32" s="80"/>
      <c r="H32" s="70"/>
      <c r="I32" s="71"/>
      <c r="J32" s="71"/>
      <c r="K32" s="71"/>
      <c r="L32" s="72"/>
      <c r="M32" s="81"/>
      <c r="N32" s="81"/>
      <c r="O32" s="82"/>
      <c r="P32" s="83"/>
      <c r="Q32" s="81"/>
      <c r="R32" s="81"/>
      <c r="S32" s="82"/>
      <c r="T32" s="83"/>
      <c r="U32" s="83"/>
      <c r="V32" s="76"/>
      <c r="X32" s="65">
        <f>X31+T62</f>
        <v>2012660998</v>
      </c>
    </row>
    <row r="33" spans="1:22" ht="15.75" customHeight="1" x14ac:dyDescent="0.25">
      <c r="A33" s="77">
        <v>5</v>
      </c>
      <c r="B33" s="78">
        <v>2</v>
      </c>
      <c r="C33" s="78">
        <v>1</v>
      </c>
      <c r="D33" s="78"/>
      <c r="E33" s="78"/>
      <c r="F33" s="84" t="s">
        <v>57</v>
      </c>
      <c r="G33" s="80"/>
      <c r="H33" s="70"/>
      <c r="I33" s="85"/>
      <c r="J33" s="85"/>
      <c r="K33" s="85"/>
      <c r="L33" s="86"/>
      <c r="M33" s="87"/>
      <c r="N33" s="88"/>
      <c r="O33" s="89"/>
      <c r="P33" s="83">
        <f>P34</f>
        <v>30687500</v>
      </c>
      <c r="Q33" s="87"/>
      <c r="R33" s="88"/>
      <c r="S33" s="89"/>
      <c r="T33" s="83">
        <f>T34</f>
        <v>27526250</v>
      </c>
      <c r="U33" s="83">
        <f t="shared" ref="U33:U38" si="1">SUM(T33-P33)</f>
        <v>-3161250</v>
      </c>
      <c r="V33" s="76">
        <f t="shared" ref="V33:V38" si="2">SUM(U33/P33*100)</f>
        <v>-10.301425661914461</v>
      </c>
    </row>
    <row r="34" spans="1:22" s="1" customFormat="1" ht="15.75" customHeight="1" x14ac:dyDescent="0.25">
      <c r="A34" s="77">
        <v>5</v>
      </c>
      <c r="B34" s="78">
        <v>2</v>
      </c>
      <c r="C34" s="78">
        <v>1</v>
      </c>
      <c r="D34" s="90" t="s">
        <v>58</v>
      </c>
      <c r="E34" s="78"/>
      <c r="F34" s="84" t="s">
        <v>59</v>
      </c>
      <c r="G34" s="80"/>
      <c r="H34" s="70"/>
      <c r="I34" s="71"/>
      <c r="J34" s="91"/>
      <c r="K34" s="91"/>
      <c r="L34" s="92"/>
      <c r="M34" s="87"/>
      <c r="N34" s="88"/>
      <c r="O34" s="89"/>
      <c r="P34" s="83">
        <f>P35</f>
        <v>30687500</v>
      </c>
      <c r="Q34" s="87"/>
      <c r="R34" s="88"/>
      <c r="S34" s="89"/>
      <c r="T34" s="83">
        <f>T35</f>
        <v>27526250</v>
      </c>
      <c r="U34" s="83">
        <f t="shared" si="1"/>
        <v>-3161250</v>
      </c>
      <c r="V34" s="76">
        <f t="shared" si="2"/>
        <v>-10.301425661914461</v>
      </c>
    </row>
    <row r="35" spans="1:22" s="96" customFormat="1" ht="15.75" customHeight="1" x14ac:dyDescent="0.25">
      <c r="A35" s="77">
        <v>5</v>
      </c>
      <c r="B35" s="78">
        <v>2</v>
      </c>
      <c r="C35" s="78">
        <v>1</v>
      </c>
      <c r="D35" s="90" t="s">
        <v>58</v>
      </c>
      <c r="E35" s="90" t="s">
        <v>58</v>
      </c>
      <c r="F35" s="84" t="s">
        <v>60</v>
      </c>
      <c r="G35" s="80"/>
      <c r="H35" s="70"/>
      <c r="I35" s="71"/>
      <c r="J35" s="85"/>
      <c r="K35" s="85"/>
      <c r="L35" s="86"/>
      <c r="M35" s="93"/>
      <c r="N35" s="94"/>
      <c r="O35" s="95"/>
      <c r="P35" s="83">
        <f>P36</f>
        <v>30687500</v>
      </c>
      <c r="Q35" s="93"/>
      <c r="R35" s="94"/>
      <c r="S35" s="95"/>
      <c r="T35" s="83">
        <f>T36</f>
        <v>27526250</v>
      </c>
      <c r="U35" s="83">
        <f t="shared" si="1"/>
        <v>-3161250</v>
      </c>
      <c r="V35" s="76">
        <f t="shared" si="2"/>
        <v>-10.301425661914461</v>
      </c>
    </row>
    <row r="36" spans="1:22" s="1" customFormat="1" ht="15.75" customHeight="1" x14ac:dyDescent="0.25">
      <c r="A36" s="77"/>
      <c r="B36" s="78"/>
      <c r="C36" s="78"/>
      <c r="D36" s="78"/>
      <c r="E36" s="78"/>
      <c r="F36" s="97" t="s">
        <v>60</v>
      </c>
      <c r="G36" s="98"/>
      <c r="H36" s="70"/>
      <c r="I36" s="71"/>
      <c r="J36" s="91"/>
      <c r="K36" s="91"/>
      <c r="L36" s="92"/>
      <c r="M36" s="87"/>
      <c r="N36" s="88"/>
      <c r="O36" s="89"/>
      <c r="P36" s="99">
        <f>SUM(P37:P38)</f>
        <v>30687500</v>
      </c>
      <c r="Q36" s="87"/>
      <c r="R36" s="88"/>
      <c r="S36" s="89"/>
      <c r="T36" s="100">
        <f>SUM(T37:T40)</f>
        <v>27526250</v>
      </c>
      <c r="U36" s="83">
        <f>SUM(T36-P36)</f>
        <v>-3161250</v>
      </c>
      <c r="V36" s="76">
        <f t="shared" si="2"/>
        <v>-10.301425661914461</v>
      </c>
    </row>
    <row r="37" spans="1:22" s="1" customFormat="1" ht="15.75" customHeight="1" x14ac:dyDescent="0.25">
      <c r="A37" s="77"/>
      <c r="B37" s="78"/>
      <c r="C37" s="78"/>
      <c r="D37" s="78"/>
      <c r="E37" s="78"/>
      <c r="F37" s="97" t="s">
        <v>61</v>
      </c>
      <c r="G37" s="98"/>
      <c r="H37" s="70"/>
      <c r="I37" s="71"/>
      <c r="J37" s="91"/>
      <c r="K37" s="91"/>
      <c r="L37" s="92"/>
      <c r="M37" s="101">
        <v>10</v>
      </c>
      <c r="N37" s="102" t="s">
        <v>62</v>
      </c>
      <c r="O37" s="103">
        <v>1468750</v>
      </c>
      <c r="P37" s="104">
        <f>O37*M37</f>
        <v>14687500</v>
      </c>
      <c r="Q37" s="101">
        <v>3</v>
      </c>
      <c r="R37" s="102" t="s">
        <v>62</v>
      </c>
      <c r="S37" s="103">
        <v>1468750</v>
      </c>
      <c r="T37" s="104">
        <f>S37*Q37</f>
        <v>4406250</v>
      </c>
      <c r="U37" s="83">
        <f t="shared" si="1"/>
        <v>-10281250</v>
      </c>
      <c r="V37" s="76">
        <f t="shared" si="2"/>
        <v>-70</v>
      </c>
    </row>
    <row r="38" spans="1:22" s="114" customFormat="1" ht="15.75" customHeight="1" x14ac:dyDescent="0.25">
      <c r="A38" s="105"/>
      <c r="B38" s="106"/>
      <c r="C38" s="106"/>
      <c r="D38" s="106"/>
      <c r="E38" s="106"/>
      <c r="F38" s="107" t="s">
        <v>63</v>
      </c>
      <c r="G38" s="108"/>
      <c r="H38" s="109"/>
      <c r="I38" s="110"/>
      <c r="J38" s="110"/>
      <c r="K38" s="110"/>
      <c r="L38" s="111"/>
      <c r="M38" s="101">
        <v>20</v>
      </c>
      <c r="N38" s="102" t="s">
        <v>62</v>
      </c>
      <c r="O38" s="103">
        <v>800000</v>
      </c>
      <c r="P38" s="104">
        <f>O38*M38</f>
        <v>16000000</v>
      </c>
      <c r="Q38" s="101">
        <v>3</v>
      </c>
      <c r="R38" s="102" t="s">
        <v>62</v>
      </c>
      <c r="S38" s="103">
        <v>800000</v>
      </c>
      <c r="T38" s="104">
        <f>S38*Q38</f>
        <v>2400000</v>
      </c>
      <c r="U38" s="112">
        <f t="shared" si="1"/>
        <v>-13600000</v>
      </c>
      <c r="V38" s="113">
        <f t="shared" si="2"/>
        <v>-85</v>
      </c>
    </row>
    <row r="39" spans="1:22" s="1" customFormat="1" ht="15.75" customHeight="1" x14ac:dyDescent="0.25">
      <c r="A39" s="77"/>
      <c r="B39" s="78"/>
      <c r="C39" s="78"/>
      <c r="D39" s="78"/>
      <c r="E39" s="78"/>
      <c r="F39" s="97" t="s">
        <v>61</v>
      </c>
      <c r="G39" s="98"/>
      <c r="H39" s="70"/>
      <c r="I39" s="71"/>
      <c r="J39" s="91"/>
      <c r="K39" s="91"/>
      <c r="L39" s="92"/>
      <c r="M39" s="101">
        <v>0</v>
      </c>
      <c r="N39" s="102" t="s">
        <v>62</v>
      </c>
      <c r="O39" s="103">
        <v>0</v>
      </c>
      <c r="P39" s="104">
        <f>O39*M39</f>
        <v>0</v>
      </c>
      <c r="Q39" s="101">
        <v>7</v>
      </c>
      <c r="R39" s="102" t="s">
        <v>62</v>
      </c>
      <c r="S39" s="103">
        <v>1360000</v>
      </c>
      <c r="T39" s="104">
        <f>S39*Q39</f>
        <v>9520000</v>
      </c>
      <c r="U39" s="83">
        <f>SUM(T39-P39)</f>
        <v>9520000</v>
      </c>
      <c r="V39" s="76" t="e">
        <f>SUM(U39/P39*100)</f>
        <v>#DIV/0!</v>
      </c>
    </row>
    <row r="40" spans="1:22" s="114" customFormat="1" ht="15.75" customHeight="1" x14ac:dyDescent="0.25">
      <c r="A40" s="105"/>
      <c r="B40" s="106"/>
      <c r="C40" s="106"/>
      <c r="D40" s="106"/>
      <c r="E40" s="106"/>
      <c r="F40" s="107" t="s">
        <v>64</v>
      </c>
      <c r="G40" s="108"/>
      <c r="H40" s="109"/>
      <c r="I40" s="110"/>
      <c r="J40" s="110"/>
      <c r="K40" s="110"/>
      <c r="L40" s="111"/>
      <c r="M40" s="101">
        <v>0</v>
      </c>
      <c r="N40" s="102" t="s">
        <v>62</v>
      </c>
      <c r="O40" s="103">
        <v>0</v>
      </c>
      <c r="P40" s="104">
        <f>O40*M40</f>
        <v>0</v>
      </c>
      <c r="Q40" s="101">
        <v>14</v>
      </c>
      <c r="R40" s="102" t="s">
        <v>62</v>
      </c>
      <c r="S40" s="103">
        <v>800000</v>
      </c>
      <c r="T40" s="104">
        <f>S40*Q40</f>
        <v>11200000</v>
      </c>
      <c r="U40" s="112">
        <f>SUM(T40-P40)</f>
        <v>11200000</v>
      </c>
      <c r="V40" s="113" t="e">
        <f>SUM(U40/P40*100)</f>
        <v>#DIV/0!</v>
      </c>
    </row>
    <row r="41" spans="1:22" s="114" customFormat="1" ht="15.75" customHeight="1" x14ac:dyDescent="0.25">
      <c r="A41" s="105"/>
      <c r="B41" s="106"/>
      <c r="C41" s="106"/>
      <c r="D41" s="106"/>
      <c r="E41" s="106"/>
      <c r="F41" s="107"/>
      <c r="G41" s="108"/>
      <c r="H41" s="109"/>
      <c r="I41" s="110"/>
      <c r="J41" s="110"/>
      <c r="K41" s="110"/>
      <c r="L41" s="111"/>
      <c r="M41" s="101"/>
      <c r="N41" s="102"/>
      <c r="O41" s="103"/>
      <c r="P41" s="104"/>
      <c r="Q41" s="101"/>
      <c r="R41" s="102"/>
      <c r="S41" s="103"/>
      <c r="T41" s="104"/>
      <c r="U41" s="112"/>
      <c r="V41" s="113"/>
    </row>
    <row r="42" spans="1:22" ht="15.75" customHeight="1" x14ac:dyDescent="0.25">
      <c r="A42" s="77">
        <v>5</v>
      </c>
      <c r="B42" s="78">
        <v>2</v>
      </c>
      <c r="C42" s="78">
        <v>2</v>
      </c>
      <c r="D42" s="78"/>
      <c r="E42" s="78"/>
      <c r="F42" s="84" t="s">
        <v>65</v>
      </c>
      <c r="G42" s="80"/>
      <c r="H42" s="70"/>
      <c r="I42" s="85"/>
      <c r="J42" s="85"/>
      <c r="K42" s="85"/>
      <c r="L42" s="86"/>
      <c r="M42" s="87"/>
      <c r="N42" s="88"/>
      <c r="O42" s="89"/>
      <c r="P42" s="83">
        <f>P43+P48+P59+P73+P90+P106+P111+P121+P126+P140+P151</f>
        <v>7655153656</v>
      </c>
      <c r="Q42" s="87"/>
      <c r="R42" s="88"/>
      <c r="S42" s="89"/>
      <c r="T42" s="83">
        <f>T43+T48+T59+T73+T90+T106+T111+T121+T126+T140+T151</f>
        <v>4394160128</v>
      </c>
      <c r="U42" s="83">
        <f>SUM(T42-P42)</f>
        <v>-3260993528</v>
      </c>
      <c r="V42" s="76">
        <f>SUM(U42/P42*100)</f>
        <v>-42.598668485825627</v>
      </c>
    </row>
    <row r="43" spans="1:22" s="1" customFormat="1" ht="15.75" customHeight="1" x14ac:dyDescent="0.25">
      <c r="A43" s="77">
        <v>5</v>
      </c>
      <c r="B43" s="78">
        <v>2</v>
      </c>
      <c r="C43" s="78">
        <v>2</v>
      </c>
      <c r="D43" s="90" t="s">
        <v>58</v>
      </c>
      <c r="E43" s="78"/>
      <c r="F43" s="84" t="s">
        <v>66</v>
      </c>
      <c r="G43" s="80"/>
      <c r="H43" s="70"/>
      <c r="I43" s="71"/>
      <c r="J43" s="91"/>
      <c r="K43" s="91"/>
      <c r="L43" s="92"/>
      <c r="M43" s="87"/>
      <c r="N43" s="88"/>
      <c r="O43" s="89"/>
      <c r="P43" s="83">
        <f>P44</f>
        <v>3352865</v>
      </c>
      <c r="Q43" s="87"/>
      <c r="R43" s="88"/>
      <c r="S43" s="89"/>
      <c r="T43" s="83">
        <f>T44</f>
        <v>4852865</v>
      </c>
      <c r="U43" s="83">
        <f>SUM(T43-P43)</f>
        <v>1500000</v>
      </c>
      <c r="V43" s="76">
        <f>SUM(U43/P43*100)</f>
        <v>44.737858518013702</v>
      </c>
    </row>
    <row r="44" spans="1:22" s="96" customFormat="1" ht="15.75" customHeight="1" x14ac:dyDescent="0.25">
      <c r="A44" s="77">
        <v>5</v>
      </c>
      <c r="B44" s="78">
        <v>2</v>
      </c>
      <c r="C44" s="78">
        <v>2</v>
      </c>
      <c r="D44" s="90" t="s">
        <v>58</v>
      </c>
      <c r="E44" s="90" t="s">
        <v>58</v>
      </c>
      <c r="F44" s="84" t="s">
        <v>67</v>
      </c>
      <c r="G44" s="80"/>
      <c r="H44" s="70"/>
      <c r="I44" s="71"/>
      <c r="J44" s="85"/>
      <c r="K44" s="85"/>
      <c r="L44" s="86"/>
      <c r="M44" s="93"/>
      <c r="N44" s="94"/>
      <c r="O44" s="95"/>
      <c r="P44" s="83">
        <f>P45</f>
        <v>3352865</v>
      </c>
      <c r="Q44" s="93"/>
      <c r="R44" s="94"/>
      <c r="S44" s="95"/>
      <c r="T44" s="83">
        <f>T45</f>
        <v>4852865</v>
      </c>
      <c r="U44" s="83">
        <f>SUM(T44-P44)</f>
        <v>1500000</v>
      </c>
      <c r="V44" s="76">
        <f>SUM(U44/P44*100)</f>
        <v>44.737858518013702</v>
      </c>
    </row>
    <row r="45" spans="1:22" s="1" customFormat="1" ht="15.75" customHeight="1" x14ac:dyDescent="0.25">
      <c r="A45" s="77"/>
      <c r="B45" s="78"/>
      <c r="C45" s="78"/>
      <c r="D45" s="78"/>
      <c r="E45" s="78"/>
      <c r="F45" s="115" t="s">
        <v>68</v>
      </c>
      <c r="G45" s="98"/>
      <c r="H45" s="70"/>
      <c r="I45" s="71"/>
      <c r="J45" s="91"/>
      <c r="K45" s="91"/>
      <c r="L45" s="92"/>
      <c r="M45" s="87"/>
      <c r="N45" s="88"/>
      <c r="O45" s="89"/>
      <c r="P45" s="99">
        <f>SUM(P46)</f>
        <v>3352865</v>
      </c>
      <c r="Q45" s="87"/>
      <c r="R45" s="88"/>
      <c r="S45" s="89"/>
      <c r="T45" s="99">
        <f>SUM(T46)</f>
        <v>4852865</v>
      </c>
      <c r="U45" s="83">
        <f>SUM(T45-P45)</f>
        <v>1500000</v>
      </c>
      <c r="V45" s="76">
        <f>SUM(U45/P45*100)</f>
        <v>44.737858518013702</v>
      </c>
    </row>
    <row r="46" spans="1:22" s="114" customFormat="1" ht="15.75" customHeight="1" x14ac:dyDescent="0.25">
      <c r="A46" s="105"/>
      <c r="B46" s="106"/>
      <c r="C46" s="106"/>
      <c r="D46" s="106"/>
      <c r="E46" s="106"/>
      <c r="F46" s="116" t="s">
        <v>69</v>
      </c>
      <c r="G46" s="108"/>
      <c r="H46" s="109"/>
      <c r="I46" s="110"/>
      <c r="J46" s="110"/>
      <c r="K46" s="110"/>
      <c r="L46" s="111"/>
      <c r="M46" s="101">
        <v>1</v>
      </c>
      <c r="N46" s="102" t="s">
        <v>70</v>
      </c>
      <c r="O46" s="103">
        <v>3352865</v>
      </c>
      <c r="P46" s="104">
        <f>M46*O46</f>
        <v>3352865</v>
      </c>
      <c r="Q46" s="101">
        <v>1</v>
      </c>
      <c r="R46" s="102" t="s">
        <v>70</v>
      </c>
      <c r="S46" s="103">
        <v>4852865</v>
      </c>
      <c r="T46" s="100">
        <f>Q46*S46</f>
        <v>4852865</v>
      </c>
      <c r="U46" s="112">
        <f>SUM(T46-P46)</f>
        <v>1500000</v>
      </c>
      <c r="V46" s="113">
        <f>SUM(U46/P46*100)</f>
        <v>44.737858518013702</v>
      </c>
    </row>
    <row r="47" spans="1:22" s="1" customFormat="1" ht="15.75" customHeight="1" x14ac:dyDescent="0.25">
      <c r="A47" s="77"/>
      <c r="B47" s="78"/>
      <c r="C47" s="78"/>
      <c r="D47" s="78"/>
      <c r="E47" s="78"/>
      <c r="F47" s="79"/>
      <c r="G47" s="117"/>
      <c r="H47" s="118"/>
      <c r="I47" s="91"/>
      <c r="J47" s="91"/>
      <c r="K47" s="91"/>
      <c r="L47" s="92"/>
      <c r="M47" s="87"/>
      <c r="N47" s="88"/>
      <c r="O47" s="89"/>
      <c r="P47" s="99"/>
      <c r="Q47" s="87"/>
      <c r="R47" s="88"/>
      <c r="S47" s="89"/>
      <c r="T47" s="99"/>
      <c r="U47" s="83"/>
      <c r="V47" s="76"/>
    </row>
    <row r="48" spans="1:22" s="1" customFormat="1" ht="15.75" customHeight="1" x14ac:dyDescent="0.25">
      <c r="A48" s="77">
        <v>5</v>
      </c>
      <c r="B48" s="78">
        <v>2</v>
      </c>
      <c r="C48" s="78">
        <v>2</v>
      </c>
      <c r="D48" s="90" t="s">
        <v>71</v>
      </c>
      <c r="E48" s="78"/>
      <c r="F48" s="84" t="s">
        <v>72</v>
      </c>
      <c r="G48" s="80"/>
      <c r="H48" s="70"/>
      <c r="I48" s="71"/>
      <c r="J48" s="91"/>
      <c r="K48" s="91"/>
      <c r="L48" s="92"/>
      <c r="M48" s="87"/>
      <c r="N48" s="88"/>
      <c r="O48" s="89"/>
      <c r="P48" s="83">
        <f>P49+P53</f>
        <v>62400000</v>
      </c>
      <c r="Q48" s="87"/>
      <c r="R48" s="88"/>
      <c r="S48" s="89"/>
      <c r="T48" s="83">
        <f>T49+T53</f>
        <v>200000000</v>
      </c>
      <c r="U48" s="83">
        <f>SUM(T48-P48)</f>
        <v>137600000</v>
      </c>
      <c r="V48" s="76">
        <f>SUM(U48/P48*100)</f>
        <v>220.51282051282053</v>
      </c>
    </row>
    <row r="49" spans="1:25" s="96" customFormat="1" ht="15.75" customHeight="1" x14ac:dyDescent="0.25">
      <c r="A49" s="77">
        <v>5</v>
      </c>
      <c r="B49" s="78">
        <v>2</v>
      </c>
      <c r="C49" s="78">
        <v>2</v>
      </c>
      <c r="D49" s="90" t="s">
        <v>71</v>
      </c>
      <c r="E49" s="90">
        <v>10</v>
      </c>
      <c r="F49" s="84" t="s">
        <v>73</v>
      </c>
      <c r="G49" s="80"/>
      <c r="H49" s="70"/>
      <c r="I49" s="71"/>
      <c r="J49" s="85"/>
      <c r="K49" s="85"/>
      <c r="L49" s="86"/>
      <c r="M49" s="93"/>
      <c r="N49" s="94"/>
      <c r="O49" s="95"/>
      <c r="P49" s="83">
        <f>P50</f>
        <v>42400000</v>
      </c>
      <c r="Q49" s="93"/>
      <c r="R49" s="94"/>
      <c r="S49" s="95"/>
      <c r="T49" s="83">
        <f>T50</f>
        <v>200000000</v>
      </c>
      <c r="U49" s="83">
        <f>SUM(T49-P49)</f>
        <v>157600000</v>
      </c>
      <c r="V49" s="76">
        <f>SUM(U49/P49*100)</f>
        <v>371.69811320754718</v>
      </c>
    </row>
    <row r="50" spans="1:25" s="1" customFormat="1" ht="15.75" customHeight="1" x14ac:dyDescent="0.25">
      <c r="A50" s="77"/>
      <c r="B50" s="78"/>
      <c r="C50" s="78"/>
      <c r="D50" s="78"/>
      <c r="E50" s="78"/>
      <c r="F50" s="115" t="s">
        <v>74</v>
      </c>
      <c r="G50" s="98"/>
      <c r="H50" s="70"/>
      <c r="I50" s="71"/>
      <c r="J50" s="91"/>
      <c r="K50" s="91"/>
      <c r="L50" s="92"/>
      <c r="M50" s="87"/>
      <c r="N50" s="88"/>
      <c r="O50" s="89"/>
      <c r="P50" s="99">
        <f>SUM(P51:P51)</f>
        <v>42400000</v>
      </c>
      <c r="Q50" s="87"/>
      <c r="R50" s="88"/>
      <c r="S50" s="89"/>
      <c r="T50" s="99">
        <f>SUM(T51:T51)</f>
        <v>200000000</v>
      </c>
      <c r="U50" s="83">
        <f>SUM(T50-P50)</f>
        <v>157600000</v>
      </c>
      <c r="V50" s="76">
        <f>SUM(U50/P50*100)</f>
        <v>371.69811320754718</v>
      </c>
    </row>
    <row r="51" spans="1:25" s="114" customFormat="1" ht="15.75" customHeight="1" x14ac:dyDescent="0.25">
      <c r="A51" s="105"/>
      <c r="B51" s="106"/>
      <c r="C51" s="106"/>
      <c r="D51" s="106"/>
      <c r="E51" s="106"/>
      <c r="F51" s="119" t="s">
        <v>75</v>
      </c>
      <c r="G51" s="117"/>
      <c r="H51" s="118"/>
      <c r="I51" s="91"/>
      <c r="J51" s="91"/>
      <c r="K51" s="91"/>
      <c r="L51" s="92"/>
      <c r="M51" s="87">
        <v>1</v>
      </c>
      <c r="N51" s="88" t="s">
        <v>76</v>
      </c>
      <c r="O51" s="89">
        <v>42400000</v>
      </c>
      <c r="P51" s="99">
        <f>M51*O51</f>
        <v>42400000</v>
      </c>
      <c r="Q51" s="87">
        <v>1</v>
      </c>
      <c r="R51" s="88" t="s">
        <v>76</v>
      </c>
      <c r="S51" s="89">
        <v>200000000</v>
      </c>
      <c r="T51" s="100">
        <f>Q51*S51</f>
        <v>200000000</v>
      </c>
      <c r="U51" s="112">
        <f>SUM(T51-P51)</f>
        <v>157600000</v>
      </c>
      <c r="V51" s="113">
        <f>SUM(U51/P51*100)</f>
        <v>371.69811320754718</v>
      </c>
      <c r="X51" s="114" t="s">
        <v>77</v>
      </c>
      <c r="Y51" s="114">
        <f>S51+X31</f>
        <v>200000000</v>
      </c>
    </row>
    <row r="52" spans="1:25" s="114" customFormat="1" ht="15.75" customHeight="1" x14ac:dyDescent="0.25">
      <c r="A52" s="105"/>
      <c r="B52" s="106"/>
      <c r="C52" s="106"/>
      <c r="D52" s="106"/>
      <c r="E52" s="106"/>
      <c r="F52" s="116"/>
      <c r="G52" s="108"/>
      <c r="H52" s="109"/>
      <c r="I52" s="110"/>
      <c r="J52" s="110"/>
      <c r="K52" s="110"/>
      <c r="L52" s="111"/>
      <c r="M52" s="101"/>
      <c r="N52" s="102"/>
      <c r="O52" s="103"/>
      <c r="P52" s="104"/>
      <c r="Q52" s="101"/>
      <c r="R52" s="102"/>
      <c r="S52" s="103"/>
      <c r="T52" s="104"/>
      <c r="U52" s="112"/>
      <c r="V52" s="113"/>
    </row>
    <row r="53" spans="1:25" s="96" customFormat="1" ht="15.75" customHeight="1" x14ac:dyDescent="0.25">
      <c r="A53" s="77">
        <v>5</v>
      </c>
      <c r="B53" s="78">
        <v>2</v>
      </c>
      <c r="C53" s="78">
        <v>2</v>
      </c>
      <c r="D53" s="90" t="s">
        <v>71</v>
      </c>
      <c r="E53" s="90" t="s">
        <v>78</v>
      </c>
      <c r="F53" s="84" t="s">
        <v>79</v>
      </c>
      <c r="G53" s="80"/>
      <c r="H53" s="70"/>
      <c r="I53" s="71"/>
      <c r="J53" s="85"/>
      <c r="K53" s="85"/>
      <c r="L53" s="86"/>
      <c r="M53" s="93"/>
      <c r="N53" s="94"/>
      <c r="O53" s="95"/>
      <c r="P53" s="83">
        <f>P54</f>
        <v>20000000</v>
      </c>
      <c r="Q53" s="93"/>
      <c r="R53" s="94"/>
      <c r="S53" s="95"/>
      <c r="T53" s="83">
        <f>T54</f>
        <v>0</v>
      </c>
      <c r="U53" s="83">
        <f>SUM(T53-P53)</f>
        <v>-20000000</v>
      </c>
      <c r="V53" s="76">
        <f>SUM(U53/P53*100)</f>
        <v>-100</v>
      </c>
      <c r="X53" s="96" t="s">
        <v>80</v>
      </c>
      <c r="Y53" s="96">
        <v>3500000</v>
      </c>
    </row>
    <row r="54" spans="1:25" s="1" customFormat="1" ht="15.75" customHeight="1" x14ac:dyDescent="0.25">
      <c r="A54" s="77"/>
      <c r="B54" s="78"/>
      <c r="C54" s="78"/>
      <c r="D54" s="78"/>
      <c r="E54" s="78"/>
      <c r="F54" s="115" t="s">
        <v>79</v>
      </c>
      <c r="G54" s="98"/>
      <c r="H54" s="70"/>
      <c r="I54" s="71"/>
      <c r="J54" s="91"/>
      <c r="K54" s="91"/>
      <c r="L54" s="92"/>
      <c r="M54" s="87"/>
      <c r="N54" s="88"/>
      <c r="O54" s="89"/>
      <c r="P54" s="99">
        <f>SUM(P55:P57)</f>
        <v>20000000</v>
      </c>
      <c r="Q54" s="87"/>
      <c r="R54" s="88"/>
      <c r="S54" s="89"/>
      <c r="T54" s="99">
        <f>SUM(T55:T57)</f>
        <v>0</v>
      </c>
      <c r="U54" s="83">
        <f>SUM(T54-P54)</f>
        <v>-20000000</v>
      </c>
      <c r="V54" s="76">
        <f>SUM(U54/P54*100)</f>
        <v>-100</v>
      </c>
      <c r="X54" s="1" t="s">
        <v>81</v>
      </c>
      <c r="Y54" s="1">
        <v>2000000</v>
      </c>
    </row>
    <row r="55" spans="1:25" s="114" customFormat="1" ht="15.75" customHeight="1" x14ac:dyDescent="0.25">
      <c r="A55" s="105"/>
      <c r="B55" s="106"/>
      <c r="C55" s="106"/>
      <c r="D55" s="106"/>
      <c r="E55" s="106"/>
      <c r="F55" s="116" t="s">
        <v>82</v>
      </c>
      <c r="G55" s="108"/>
      <c r="H55" s="109"/>
      <c r="I55" s="110"/>
      <c r="J55" s="110"/>
      <c r="K55" s="110"/>
      <c r="L55" s="111"/>
      <c r="M55" s="101">
        <v>50</v>
      </c>
      <c r="N55" s="102" t="s">
        <v>83</v>
      </c>
      <c r="O55" s="103">
        <v>100000</v>
      </c>
      <c r="P55" s="104">
        <f>M55*O55</f>
        <v>5000000</v>
      </c>
      <c r="Q55" s="101">
        <v>0</v>
      </c>
      <c r="R55" s="102" t="s">
        <v>83</v>
      </c>
      <c r="S55" s="103">
        <v>0</v>
      </c>
      <c r="T55" s="104">
        <f>Q55*S55</f>
        <v>0</v>
      </c>
      <c r="U55" s="112">
        <f>SUM(T55-P55)</f>
        <v>-5000000</v>
      </c>
      <c r="V55" s="113">
        <f>SUM(U55/P55*100)</f>
        <v>-100</v>
      </c>
    </row>
    <row r="56" spans="1:25" s="114" customFormat="1" ht="15.75" customHeight="1" x14ac:dyDescent="0.25">
      <c r="A56" s="105"/>
      <c r="B56" s="106"/>
      <c r="C56" s="106"/>
      <c r="D56" s="106"/>
      <c r="E56" s="106"/>
      <c r="F56" s="116" t="s">
        <v>84</v>
      </c>
      <c r="G56" s="108"/>
      <c r="H56" s="109"/>
      <c r="I56" s="110"/>
      <c r="J56" s="110"/>
      <c r="K56" s="110"/>
      <c r="L56" s="111"/>
      <c r="M56" s="101">
        <v>50</v>
      </c>
      <c r="N56" s="102" t="s">
        <v>83</v>
      </c>
      <c r="O56" s="103">
        <v>100000</v>
      </c>
      <c r="P56" s="104">
        <f>M56*O56</f>
        <v>5000000</v>
      </c>
      <c r="Q56" s="101">
        <v>0</v>
      </c>
      <c r="R56" s="102" t="s">
        <v>83</v>
      </c>
      <c r="S56" s="103">
        <v>0</v>
      </c>
      <c r="T56" s="104">
        <f>Q56*S56</f>
        <v>0</v>
      </c>
      <c r="U56" s="112">
        <f>SUM(T56-P56)</f>
        <v>-5000000</v>
      </c>
      <c r="V56" s="113">
        <f>SUM(U56/P56*100)</f>
        <v>-100</v>
      </c>
    </row>
    <row r="57" spans="1:25" s="114" customFormat="1" ht="15.75" customHeight="1" x14ac:dyDescent="0.25">
      <c r="A57" s="105"/>
      <c r="B57" s="106"/>
      <c r="C57" s="106"/>
      <c r="D57" s="106"/>
      <c r="E57" s="106"/>
      <c r="F57" s="116" t="s">
        <v>85</v>
      </c>
      <c r="G57" s="108"/>
      <c r="H57" s="109"/>
      <c r="I57" s="110"/>
      <c r="J57" s="110"/>
      <c r="K57" s="110"/>
      <c r="L57" s="111"/>
      <c r="M57" s="101">
        <v>100</v>
      </c>
      <c r="N57" s="102" t="s">
        <v>83</v>
      </c>
      <c r="O57" s="103">
        <v>100000</v>
      </c>
      <c r="P57" s="104">
        <f>M57*O57</f>
        <v>10000000</v>
      </c>
      <c r="Q57" s="101">
        <v>0</v>
      </c>
      <c r="R57" s="102" t="s">
        <v>83</v>
      </c>
      <c r="S57" s="103">
        <v>0</v>
      </c>
      <c r="T57" s="104">
        <f>Q57*S57</f>
        <v>0</v>
      </c>
      <c r="U57" s="112">
        <f>SUM(T57-P57)</f>
        <v>-10000000</v>
      </c>
      <c r="V57" s="113">
        <f>SUM(U57/P57*100)</f>
        <v>-100</v>
      </c>
    </row>
    <row r="58" spans="1:25" s="114" customFormat="1" ht="15.75" customHeight="1" x14ac:dyDescent="0.25">
      <c r="A58" s="105"/>
      <c r="B58" s="106"/>
      <c r="C58" s="106"/>
      <c r="D58" s="106"/>
      <c r="E58" s="106"/>
      <c r="F58" s="116"/>
      <c r="G58" s="108"/>
      <c r="H58" s="109"/>
      <c r="I58" s="110"/>
      <c r="J58" s="110"/>
      <c r="K58" s="110"/>
      <c r="L58" s="111"/>
      <c r="M58" s="101"/>
      <c r="N58" s="102"/>
      <c r="O58" s="103"/>
      <c r="P58" s="104"/>
      <c r="Q58" s="101"/>
      <c r="R58" s="102"/>
      <c r="S58" s="103"/>
      <c r="T58" s="104"/>
      <c r="U58" s="112"/>
      <c r="V58" s="113"/>
    </row>
    <row r="59" spans="1:25" s="1" customFormat="1" ht="15.75" customHeight="1" x14ac:dyDescent="0.25">
      <c r="A59" s="77">
        <v>5</v>
      </c>
      <c r="B59" s="78">
        <v>2</v>
      </c>
      <c r="C59" s="78">
        <v>2</v>
      </c>
      <c r="D59" s="90" t="s">
        <v>86</v>
      </c>
      <c r="E59" s="78"/>
      <c r="F59" s="84" t="s">
        <v>87</v>
      </c>
      <c r="G59" s="80"/>
      <c r="H59" s="70"/>
      <c r="I59" s="71"/>
      <c r="J59" s="91"/>
      <c r="K59" s="91"/>
      <c r="L59" s="92"/>
      <c r="M59" s="87"/>
      <c r="N59" s="88"/>
      <c r="O59" s="89"/>
      <c r="P59" s="83">
        <f>P60+P64+P69</f>
        <v>4155000000</v>
      </c>
      <c r="Q59" s="87"/>
      <c r="R59" s="88"/>
      <c r="S59" s="89"/>
      <c r="T59" s="83">
        <f>T60+T64+T69</f>
        <v>2313230998</v>
      </c>
      <c r="U59" s="83">
        <f>SUM(T59-P59)</f>
        <v>-1841769002</v>
      </c>
      <c r="V59" s="76">
        <f>SUM(U59/P59*100)</f>
        <v>-44.326570445246688</v>
      </c>
    </row>
    <row r="60" spans="1:25" s="96" customFormat="1" ht="15.75" customHeight="1" x14ac:dyDescent="0.25">
      <c r="A60" s="77">
        <v>5</v>
      </c>
      <c r="B60" s="78">
        <v>2</v>
      </c>
      <c r="C60" s="78">
        <v>2</v>
      </c>
      <c r="D60" s="90" t="s">
        <v>86</v>
      </c>
      <c r="E60" s="90">
        <v>12</v>
      </c>
      <c r="F60" s="84" t="s">
        <v>88</v>
      </c>
      <c r="G60" s="120"/>
      <c r="H60" s="70"/>
      <c r="I60" s="71"/>
      <c r="J60" s="85"/>
      <c r="K60" s="85"/>
      <c r="L60" s="86"/>
      <c r="M60" s="93"/>
      <c r="N60" s="94"/>
      <c r="O60" s="95"/>
      <c r="P60" s="83">
        <f>P61</f>
        <v>3560000000</v>
      </c>
      <c r="Q60" s="93"/>
      <c r="R60" s="94"/>
      <c r="S60" s="95"/>
      <c r="T60" s="83">
        <f>T61</f>
        <v>2012660998</v>
      </c>
      <c r="U60" s="83">
        <f>SUM(T60-P60)</f>
        <v>-1547339002</v>
      </c>
      <c r="V60" s="76">
        <f>SUM(U60/P60*100)</f>
        <v>-43.464578707865172</v>
      </c>
    </row>
    <row r="61" spans="1:25" s="1" customFormat="1" ht="15.75" customHeight="1" x14ac:dyDescent="0.25">
      <c r="A61" s="121"/>
      <c r="B61" s="122"/>
      <c r="C61" s="122"/>
      <c r="D61" s="122"/>
      <c r="E61" s="122"/>
      <c r="F61" s="123" t="s">
        <v>88</v>
      </c>
      <c r="G61" s="117"/>
      <c r="H61" s="118"/>
      <c r="I61" s="124"/>
      <c r="J61" s="91"/>
      <c r="K61" s="91"/>
      <c r="L61" s="92"/>
      <c r="M61" s="87"/>
      <c r="N61" s="88"/>
      <c r="O61" s="89"/>
      <c r="P61" s="99">
        <f>SUM(P62)</f>
        <v>3560000000</v>
      </c>
      <c r="Q61" s="87"/>
      <c r="R61" s="88"/>
      <c r="S61" s="89"/>
      <c r="T61" s="99">
        <f>SUM(T62)</f>
        <v>2012660998</v>
      </c>
      <c r="U61" s="83">
        <f>SUM(T61-P61)</f>
        <v>-1547339002</v>
      </c>
      <c r="V61" s="76">
        <f>SUM(U61/P61*100)</f>
        <v>-43.464578707865172</v>
      </c>
    </row>
    <row r="62" spans="1:25" s="1" customFormat="1" ht="15.75" customHeight="1" x14ac:dyDescent="0.25">
      <c r="A62" s="121"/>
      <c r="B62" s="122"/>
      <c r="C62" s="122"/>
      <c r="D62" s="122"/>
      <c r="E62" s="122"/>
      <c r="F62" s="119" t="s">
        <v>89</v>
      </c>
      <c r="G62" s="117"/>
      <c r="H62" s="118"/>
      <c r="I62" s="124"/>
      <c r="J62" s="91"/>
      <c r="K62" s="91"/>
      <c r="L62" s="92"/>
      <c r="M62" s="87">
        <v>1</v>
      </c>
      <c r="N62" s="88" t="s">
        <v>70</v>
      </c>
      <c r="O62" s="89">
        <v>3560000000</v>
      </c>
      <c r="P62" s="99">
        <f>M62*O62</f>
        <v>3560000000</v>
      </c>
      <c r="Q62" s="87">
        <v>1</v>
      </c>
      <c r="R62" s="88" t="s">
        <v>70</v>
      </c>
      <c r="S62" s="89">
        <v>2012660998</v>
      </c>
      <c r="T62" s="100">
        <f>Q62*S62</f>
        <v>2012660998</v>
      </c>
      <c r="U62" s="83">
        <f>SUM(T62-P62)</f>
        <v>-1547339002</v>
      </c>
      <c r="V62" s="76">
        <f>SUM(U62/P62*100)</f>
        <v>-43.464578707865172</v>
      </c>
      <c r="X62" s="1">
        <f>S62+12800000</f>
        <v>2025460998</v>
      </c>
    </row>
    <row r="63" spans="1:25" s="1" customFormat="1" ht="15.75" customHeight="1" x14ac:dyDescent="0.25">
      <c r="A63" s="121"/>
      <c r="B63" s="122"/>
      <c r="C63" s="122"/>
      <c r="D63" s="122"/>
      <c r="E63" s="122"/>
      <c r="F63" s="119"/>
      <c r="G63" s="117"/>
      <c r="H63" s="118"/>
      <c r="I63" s="124"/>
      <c r="J63" s="91"/>
      <c r="K63" s="91"/>
      <c r="L63" s="92"/>
      <c r="M63" s="87"/>
      <c r="N63" s="88"/>
      <c r="O63" s="89"/>
      <c r="P63" s="99"/>
      <c r="Q63" s="87"/>
      <c r="R63" s="88"/>
      <c r="S63" s="89"/>
      <c r="T63" s="99"/>
      <c r="U63" s="83"/>
      <c r="V63" s="76"/>
    </row>
    <row r="64" spans="1:25" s="96" customFormat="1" ht="15.75" customHeight="1" x14ac:dyDescent="0.25">
      <c r="A64" s="77">
        <v>5</v>
      </c>
      <c r="B64" s="78">
        <v>2</v>
      </c>
      <c r="C64" s="78">
        <v>2</v>
      </c>
      <c r="D64" s="90" t="s">
        <v>86</v>
      </c>
      <c r="E64" s="90">
        <v>16</v>
      </c>
      <c r="F64" s="84" t="s">
        <v>90</v>
      </c>
      <c r="G64" s="120"/>
      <c r="H64" s="70"/>
      <c r="I64" s="71"/>
      <c r="J64" s="85"/>
      <c r="K64" s="85"/>
      <c r="L64" s="86"/>
      <c r="M64" s="93"/>
      <c r="N64" s="94"/>
      <c r="O64" s="95"/>
      <c r="P64" s="83">
        <f>P65</f>
        <v>415000000</v>
      </c>
      <c r="Q64" s="93"/>
      <c r="R64" s="94"/>
      <c r="S64" s="95"/>
      <c r="T64" s="83">
        <f>T65</f>
        <v>300570000</v>
      </c>
      <c r="U64" s="83">
        <f>SUM(T64-P64)</f>
        <v>-114430000</v>
      </c>
      <c r="V64" s="76">
        <f>SUM(U64/P64*100)</f>
        <v>-27.573493975903613</v>
      </c>
    </row>
    <row r="65" spans="1:25" s="1" customFormat="1" ht="15.75" customHeight="1" x14ac:dyDescent="0.25">
      <c r="A65" s="121"/>
      <c r="B65" s="122"/>
      <c r="C65" s="122"/>
      <c r="D65" s="122"/>
      <c r="E65" s="122"/>
      <c r="F65" s="123" t="s">
        <v>90</v>
      </c>
      <c r="G65" s="117"/>
      <c r="H65" s="118"/>
      <c r="I65" s="124"/>
      <c r="J65" s="91"/>
      <c r="K65" s="91"/>
      <c r="L65" s="92"/>
      <c r="M65" s="87"/>
      <c r="N65" s="88"/>
      <c r="O65" s="89"/>
      <c r="P65" s="99">
        <f>SUM(P66:P67)</f>
        <v>415000000</v>
      </c>
      <c r="Q65" s="87"/>
      <c r="R65" s="88"/>
      <c r="S65" s="89"/>
      <c r="T65" s="99">
        <f>SUM(T66:T67)</f>
        <v>300570000</v>
      </c>
      <c r="U65" s="83">
        <f>SUM(T65-P65)</f>
        <v>-114430000</v>
      </c>
      <c r="V65" s="76">
        <f>SUM(U65/P65*100)</f>
        <v>-27.573493975903613</v>
      </c>
    </row>
    <row r="66" spans="1:25" s="1" customFormat="1" ht="15.75" customHeight="1" x14ac:dyDescent="0.25">
      <c r="A66" s="121"/>
      <c r="B66" s="122"/>
      <c r="C66" s="122"/>
      <c r="D66" s="122"/>
      <c r="E66" s="122"/>
      <c r="F66" s="119" t="s">
        <v>91</v>
      </c>
      <c r="G66" s="117"/>
      <c r="H66" s="118"/>
      <c r="I66" s="124"/>
      <c r="J66" s="91"/>
      <c r="K66" s="91"/>
      <c r="L66" s="92"/>
      <c r="M66" s="87">
        <v>4660</v>
      </c>
      <c r="N66" s="88" t="s">
        <v>92</v>
      </c>
      <c r="O66" s="89">
        <v>50000</v>
      </c>
      <c r="P66" s="104">
        <f>M66*O66</f>
        <v>233000000</v>
      </c>
      <c r="Q66" s="87">
        <v>6990</v>
      </c>
      <c r="R66" s="88" t="s">
        <v>92</v>
      </c>
      <c r="S66" s="89">
        <v>43000</v>
      </c>
      <c r="T66" s="100">
        <f>Q66*S66</f>
        <v>300570000</v>
      </c>
      <c r="U66" s="83">
        <f>SUM(T66-P66)</f>
        <v>67570000</v>
      </c>
      <c r="V66" s="76">
        <f>SUM(U66/P66*100)</f>
        <v>28.999999999999996</v>
      </c>
      <c r="Y66" s="1">
        <f>300000000/S66</f>
        <v>6976.7441860465115</v>
      </c>
    </row>
    <row r="67" spans="1:25" s="1" customFormat="1" ht="15.75" customHeight="1" x14ac:dyDescent="0.25">
      <c r="A67" s="121"/>
      <c r="B67" s="122"/>
      <c r="C67" s="122"/>
      <c r="D67" s="122"/>
      <c r="E67" s="122"/>
      <c r="F67" s="119" t="s">
        <v>93</v>
      </c>
      <c r="G67" s="117"/>
      <c r="H67" s="118"/>
      <c r="I67" s="124"/>
      <c r="J67" s="91"/>
      <c r="K67" s="91"/>
      <c r="L67" s="92"/>
      <c r="M67" s="87">
        <v>3250</v>
      </c>
      <c r="N67" s="88" t="s">
        <v>92</v>
      </c>
      <c r="O67" s="89">
        <v>56000</v>
      </c>
      <c r="P67" s="99">
        <f>O67*M67</f>
        <v>182000000</v>
      </c>
      <c r="Q67" s="87">
        <v>0</v>
      </c>
      <c r="R67" s="88" t="s">
        <v>92</v>
      </c>
      <c r="S67" s="89">
        <v>0</v>
      </c>
      <c r="T67" s="100">
        <f>S67*Q67</f>
        <v>0</v>
      </c>
      <c r="U67" s="83">
        <f>SUM(T67-P67)</f>
        <v>-182000000</v>
      </c>
      <c r="V67" s="76">
        <f>SUM(U67/P67*100)</f>
        <v>-100</v>
      </c>
    </row>
    <row r="68" spans="1:25" s="1" customFormat="1" ht="15.75" customHeight="1" x14ac:dyDescent="0.25">
      <c r="A68" s="121"/>
      <c r="B68" s="122"/>
      <c r="C68" s="122"/>
      <c r="D68" s="122"/>
      <c r="E68" s="122"/>
      <c r="F68" s="119"/>
      <c r="G68" s="117"/>
      <c r="H68" s="118"/>
      <c r="I68" s="124"/>
      <c r="J68" s="91"/>
      <c r="K68" s="91"/>
      <c r="L68" s="92"/>
      <c r="M68" s="87"/>
      <c r="N68" s="88"/>
      <c r="O68" s="89"/>
      <c r="P68" s="99"/>
      <c r="Q68" s="87"/>
      <c r="R68" s="88"/>
      <c r="S68" s="89"/>
      <c r="T68" s="99"/>
      <c r="U68" s="83"/>
      <c r="V68" s="76"/>
    </row>
    <row r="69" spans="1:25" s="96" customFormat="1" ht="15.75" customHeight="1" x14ac:dyDescent="0.25">
      <c r="A69" s="77">
        <v>5</v>
      </c>
      <c r="B69" s="78">
        <v>2</v>
      </c>
      <c r="C69" s="78">
        <v>2</v>
      </c>
      <c r="D69" s="90" t="s">
        <v>86</v>
      </c>
      <c r="E69" s="90">
        <v>27</v>
      </c>
      <c r="F69" s="84" t="s">
        <v>94</v>
      </c>
      <c r="G69" s="120"/>
      <c r="H69" s="70"/>
      <c r="I69" s="71"/>
      <c r="J69" s="85"/>
      <c r="K69" s="85"/>
      <c r="L69" s="86"/>
      <c r="M69" s="93"/>
      <c r="N69" s="94"/>
      <c r="O69" s="95"/>
      <c r="P69" s="83">
        <f>P70</f>
        <v>180000000</v>
      </c>
      <c r="Q69" s="93"/>
      <c r="R69" s="94"/>
      <c r="S69" s="95"/>
      <c r="T69" s="83">
        <f>T70</f>
        <v>0</v>
      </c>
      <c r="U69" s="83">
        <f>SUM(T69-P69)</f>
        <v>-180000000</v>
      </c>
      <c r="V69" s="76">
        <f>SUM(U69/P69*100)</f>
        <v>-100</v>
      </c>
    </row>
    <row r="70" spans="1:25" s="1" customFormat="1" ht="15.75" customHeight="1" x14ac:dyDescent="0.25">
      <c r="A70" s="121"/>
      <c r="B70" s="122"/>
      <c r="C70" s="122"/>
      <c r="D70" s="122"/>
      <c r="E70" s="122"/>
      <c r="F70" s="123" t="s">
        <v>95</v>
      </c>
      <c r="G70" s="117"/>
      <c r="H70" s="118"/>
      <c r="I70" s="124"/>
      <c r="J70" s="91"/>
      <c r="K70" s="91"/>
      <c r="L70" s="92"/>
      <c r="M70" s="87"/>
      <c r="N70" s="88"/>
      <c r="O70" s="89"/>
      <c r="P70" s="99">
        <f>SUM(P71:P71)</f>
        <v>180000000</v>
      </c>
      <c r="Q70" s="87"/>
      <c r="R70" s="88"/>
      <c r="S70" s="89"/>
      <c r="T70" s="99">
        <f>SUM(T71:T71)</f>
        <v>0</v>
      </c>
      <c r="U70" s="83">
        <f>SUM(T70-P70)</f>
        <v>-180000000</v>
      </c>
      <c r="V70" s="76">
        <f>SUM(U70/P70*100)</f>
        <v>-100</v>
      </c>
    </row>
    <row r="71" spans="1:25" s="1" customFormat="1" ht="15.75" customHeight="1" x14ac:dyDescent="0.25">
      <c r="A71" s="121"/>
      <c r="B71" s="122"/>
      <c r="C71" s="122"/>
      <c r="D71" s="122"/>
      <c r="E71" s="122"/>
      <c r="F71" s="119" t="s">
        <v>96</v>
      </c>
      <c r="G71" s="117"/>
      <c r="H71" s="118"/>
      <c r="I71" s="124"/>
      <c r="J71" s="91"/>
      <c r="K71" s="91"/>
      <c r="L71" s="92"/>
      <c r="M71" s="87">
        <v>12</v>
      </c>
      <c r="N71" s="88" t="s">
        <v>97</v>
      </c>
      <c r="O71" s="89">
        <v>15000000</v>
      </c>
      <c r="P71" s="99">
        <f>M71*O71</f>
        <v>180000000</v>
      </c>
      <c r="Q71" s="87">
        <v>0</v>
      </c>
      <c r="R71" s="88" t="s">
        <v>97</v>
      </c>
      <c r="S71" s="89">
        <v>0</v>
      </c>
      <c r="T71" s="100">
        <f>Q71*S71</f>
        <v>0</v>
      </c>
      <c r="U71" s="83">
        <f>SUM(T71-P71)</f>
        <v>-180000000</v>
      </c>
      <c r="V71" s="76">
        <f>SUM(U71/P71*100)</f>
        <v>-100</v>
      </c>
    </row>
    <row r="72" spans="1:25" s="1" customFormat="1" ht="15.75" customHeight="1" x14ac:dyDescent="0.25">
      <c r="A72" s="121"/>
      <c r="B72" s="122"/>
      <c r="C72" s="122"/>
      <c r="D72" s="122"/>
      <c r="E72" s="122"/>
      <c r="F72" s="119"/>
      <c r="G72" s="117"/>
      <c r="H72" s="118"/>
      <c r="I72" s="124"/>
      <c r="J72" s="91"/>
      <c r="K72" s="91"/>
      <c r="L72" s="92"/>
      <c r="M72" s="87"/>
      <c r="N72" s="88"/>
      <c r="O72" s="89"/>
      <c r="P72" s="99"/>
      <c r="Q72" s="87"/>
      <c r="R72" s="88"/>
      <c r="S72" s="89"/>
      <c r="T72" s="99"/>
      <c r="U72" s="83"/>
      <c r="V72" s="76"/>
    </row>
    <row r="73" spans="1:25" s="1" customFormat="1" ht="15.75" customHeight="1" x14ac:dyDescent="0.25">
      <c r="A73" s="77">
        <v>5</v>
      </c>
      <c r="B73" s="78">
        <v>2</v>
      </c>
      <c r="C73" s="78">
        <v>2</v>
      </c>
      <c r="D73" s="90" t="s">
        <v>98</v>
      </c>
      <c r="E73" s="90"/>
      <c r="F73" s="84" t="s">
        <v>99</v>
      </c>
      <c r="G73" s="80"/>
      <c r="H73" s="70"/>
      <c r="I73" s="71"/>
      <c r="J73" s="91"/>
      <c r="K73" s="91"/>
      <c r="L73" s="92"/>
      <c r="M73" s="87"/>
      <c r="N73" s="88"/>
      <c r="O73" s="89"/>
      <c r="P73" s="83">
        <f>P74+P86</f>
        <v>770016000</v>
      </c>
      <c r="Q73" s="87"/>
      <c r="R73" s="88"/>
      <c r="S73" s="89"/>
      <c r="T73" s="83">
        <f>T74+T86</f>
        <v>196000000</v>
      </c>
      <c r="U73" s="83">
        <f t="shared" ref="U73:U84" si="3">SUM(T73-P73)</f>
        <v>-574016000</v>
      </c>
      <c r="V73" s="76">
        <f t="shared" ref="V73:V84" si="4">SUM(U73/P73*100)</f>
        <v>-74.545983460083946</v>
      </c>
    </row>
    <row r="74" spans="1:25" s="96" customFormat="1" ht="15.75" customHeight="1" x14ac:dyDescent="0.25">
      <c r="A74" s="77">
        <v>5</v>
      </c>
      <c r="B74" s="78">
        <v>2</v>
      </c>
      <c r="C74" s="78">
        <v>2</v>
      </c>
      <c r="D74" s="90" t="s">
        <v>98</v>
      </c>
      <c r="E74" s="90" t="s">
        <v>58</v>
      </c>
      <c r="F74" s="84" t="s">
        <v>100</v>
      </c>
      <c r="G74" s="80"/>
      <c r="H74" s="70"/>
      <c r="I74" s="71"/>
      <c r="J74" s="85"/>
      <c r="K74" s="85"/>
      <c r="L74" s="86"/>
      <c r="M74" s="93"/>
      <c r="N74" s="94"/>
      <c r="O74" s="95"/>
      <c r="P74" s="83">
        <f>P75</f>
        <v>766516000</v>
      </c>
      <c r="Q74" s="93"/>
      <c r="R74" s="94"/>
      <c r="S74" s="95"/>
      <c r="T74" s="83">
        <f>T75</f>
        <v>196000000</v>
      </c>
      <c r="U74" s="83">
        <f t="shared" si="3"/>
        <v>-570516000</v>
      </c>
      <c r="V74" s="76">
        <f t="shared" si="4"/>
        <v>-74.4297575001696</v>
      </c>
    </row>
    <row r="75" spans="1:25" s="1" customFormat="1" ht="15.75" customHeight="1" x14ac:dyDescent="0.25">
      <c r="A75" s="77"/>
      <c r="B75" s="78"/>
      <c r="C75" s="78"/>
      <c r="D75" s="78"/>
      <c r="E75" s="78"/>
      <c r="F75" s="115" t="s">
        <v>101</v>
      </c>
      <c r="G75" s="98"/>
      <c r="H75" s="70"/>
      <c r="I75" s="71"/>
      <c r="J75" s="91"/>
      <c r="K75" s="91"/>
      <c r="L75" s="92"/>
      <c r="M75" s="87"/>
      <c r="N75" s="88"/>
      <c r="O75" s="89"/>
      <c r="P75" s="99">
        <f>SUM(P76:P84)</f>
        <v>766516000</v>
      </c>
      <c r="Q75" s="87"/>
      <c r="R75" s="88"/>
      <c r="S75" s="89"/>
      <c r="T75" s="99">
        <f>SUM(T76:T84)</f>
        <v>196000000</v>
      </c>
      <c r="U75" s="83">
        <f t="shared" si="3"/>
        <v>-570516000</v>
      </c>
      <c r="V75" s="76">
        <f t="shared" si="4"/>
        <v>-74.4297575001696</v>
      </c>
    </row>
    <row r="76" spans="1:25" s="114" customFormat="1" ht="15.75" customHeight="1" x14ac:dyDescent="0.25">
      <c r="A76" s="105"/>
      <c r="B76" s="106"/>
      <c r="C76" s="106"/>
      <c r="D76" s="106"/>
      <c r="E76" s="106"/>
      <c r="F76" s="116" t="s">
        <v>102</v>
      </c>
      <c r="G76" s="108"/>
      <c r="H76" s="109"/>
      <c r="I76" s="110"/>
      <c r="J76" s="110"/>
      <c r="K76" s="110"/>
      <c r="L76" s="111"/>
      <c r="M76" s="101">
        <v>500</v>
      </c>
      <c r="N76" s="102" t="s">
        <v>103</v>
      </c>
      <c r="O76" s="103">
        <v>85000</v>
      </c>
      <c r="P76" s="104">
        <f t="shared" ref="P76:P84" si="5">M76*O76</f>
        <v>42500000</v>
      </c>
      <c r="Q76" s="101">
        <v>0</v>
      </c>
      <c r="R76" s="102" t="s">
        <v>103</v>
      </c>
      <c r="S76" s="103">
        <v>85000</v>
      </c>
      <c r="T76" s="104">
        <f t="shared" ref="T76:T84" si="6">Q76*S76</f>
        <v>0</v>
      </c>
      <c r="U76" s="112">
        <f t="shared" si="3"/>
        <v>-42500000</v>
      </c>
      <c r="V76" s="113">
        <f t="shared" si="4"/>
        <v>-100</v>
      </c>
    </row>
    <row r="77" spans="1:25" s="114" customFormat="1" ht="15.75" customHeight="1" x14ac:dyDescent="0.25">
      <c r="A77" s="105"/>
      <c r="B77" s="106"/>
      <c r="C77" s="106"/>
      <c r="D77" s="106"/>
      <c r="E77" s="106"/>
      <c r="F77" s="116" t="s">
        <v>104</v>
      </c>
      <c r="G77" s="108"/>
      <c r="H77" s="109"/>
      <c r="I77" s="110"/>
      <c r="J77" s="110"/>
      <c r="K77" s="110"/>
      <c r="L77" s="111"/>
      <c r="M77" s="101">
        <v>1500</v>
      </c>
      <c r="N77" s="102" t="s">
        <v>103</v>
      </c>
      <c r="O77" s="103">
        <v>12500</v>
      </c>
      <c r="P77" s="104">
        <f t="shared" si="5"/>
        <v>18750000</v>
      </c>
      <c r="Q77" s="101">
        <v>0</v>
      </c>
      <c r="R77" s="102" t="s">
        <v>103</v>
      </c>
      <c r="S77" s="103">
        <v>12500</v>
      </c>
      <c r="T77" s="104">
        <f t="shared" si="6"/>
        <v>0</v>
      </c>
      <c r="U77" s="112">
        <f t="shared" si="3"/>
        <v>-18750000</v>
      </c>
      <c r="V77" s="113">
        <f t="shared" si="4"/>
        <v>-100</v>
      </c>
    </row>
    <row r="78" spans="1:25" s="114" customFormat="1" ht="15.75" customHeight="1" x14ac:dyDescent="0.25">
      <c r="A78" s="105"/>
      <c r="B78" s="106"/>
      <c r="C78" s="106"/>
      <c r="D78" s="106"/>
      <c r="E78" s="106"/>
      <c r="F78" s="116" t="s">
        <v>105</v>
      </c>
      <c r="G78" s="108"/>
      <c r="H78" s="109"/>
      <c r="I78" s="110"/>
      <c r="J78" s="110"/>
      <c r="K78" s="110"/>
      <c r="L78" s="111"/>
      <c r="M78" s="101">
        <v>500</v>
      </c>
      <c r="N78" s="102" t="s">
        <v>103</v>
      </c>
      <c r="O78" s="103">
        <v>95000</v>
      </c>
      <c r="P78" s="104">
        <f t="shared" si="5"/>
        <v>47500000</v>
      </c>
      <c r="Q78" s="101">
        <v>0</v>
      </c>
      <c r="R78" s="102" t="s">
        <v>103</v>
      </c>
      <c r="S78" s="103">
        <v>95000</v>
      </c>
      <c r="T78" s="104">
        <f t="shared" si="6"/>
        <v>0</v>
      </c>
      <c r="U78" s="112">
        <f t="shared" si="3"/>
        <v>-47500000</v>
      </c>
      <c r="V78" s="113">
        <f t="shared" si="4"/>
        <v>-100</v>
      </c>
    </row>
    <row r="79" spans="1:25" s="114" customFormat="1" ht="15.75" customHeight="1" x14ac:dyDescent="0.25">
      <c r="A79" s="105"/>
      <c r="B79" s="106"/>
      <c r="C79" s="106"/>
      <c r="D79" s="106"/>
      <c r="E79" s="106"/>
      <c r="F79" s="116" t="s">
        <v>106</v>
      </c>
      <c r="G79" s="108"/>
      <c r="H79" s="109"/>
      <c r="I79" s="110"/>
      <c r="J79" s="110"/>
      <c r="K79" s="110"/>
      <c r="L79" s="111"/>
      <c r="M79" s="101">
        <v>2000</v>
      </c>
      <c r="N79" s="102" t="s">
        <v>103</v>
      </c>
      <c r="O79" s="103">
        <v>24000</v>
      </c>
      <c r="P79" s="104">
        <f t="shared" si="5"/>
        <v>48000000</v>
      </c>
      <c r="Q79" s="101">
        <v>0</v>
      </c>
      <c r="R79" s="102" t="s">
        <v>103</v>
      </c>
      <c r="S79" s="103">
        <v>24000</v>
      </c>
      <c r="T79" s="104">
        <f t="shared" si="6"/>
        <v>0</v>
      </c>
      <c r="U79" s="112">
        <f t="shared" si="3"/>
        <v>-48000000</v>
      </c>
      <c r="V79" s="113">
        <f t="shared" si="4"/>
        <v>-100</v>
      </c>
    </row>
    <row r="80" spans="1:25" s="114" customFormat="1" ht="15.75" customHeight="1" x14ac:dyDescent="0.25">
      <c r="A80" s="105"/>
      <c r="B80" s="106"/>
      <c r="C80" s="106"/>
      <c r="D80" s="106"/>
      <c r="E80" s="106"/>
      <c r="F80" s="116" t="s">
        <v>107</v>
      </c>
      <c r="G80" s="108"/>
      <c r="H80" s="109"/>
      <c r="I80" s="110"/>
      <c r="J80" s="110"/>
      <c r="K80" s="110"/>
      <c r="L80" s="111"/>
      <c r="M80" s="101">
        <v>1000</v>
      </c>
      <c r="N80" s="102" t="s">
        <v>103</v>
      </c>
      <c r="O80" s="103">
        <v>32000</v>
      </c>
      <c r="P80" s="104">
        <f t="shared" si="5"/>
        <v>32000000</v>
      </c>
      <c r="Q80" s="101">
        <v>0</v>
      </c>
      <c r="R80" s="102" t="s">
        <v>103</v>
      </c>
      <c r="S80" s="103">
        <v>32000</v>
      </c>
      <c r="T80" s="104">
        <f t="shared" si="6"/>
        <v>0</v>
      </c>
      <c r="U80" s="112">
        <f t="shared" si="3"/>
        <v>-32000000</v>
      </c>
      <c r="V80" s="113">
        <f t="shared" si="4"/>
        <v>-100</v>
      </c>
    </row>
    <row r="81" spans="1:22" s="114" customFormat="1" ht="15.75" customHeight="1" x14ac:dyDescent="0.25">
      <c r="A81" s="105"/>
      <c r="B81" s="106"/>
      <c r="C81" s="106"/>
      <c r="D81" s="106"/>
      <c r="E81" s="106"/>
      <c r="F81" s="116" t="s">
        <v>108</v>
      </c>
      <c r="G81" s="108"/>
      <c r="H81" s="109"/>
      <c r="I81" s="110"/>
      <c r="J81" s="110"/>
      <c r="K81" s="110"/>
      <c r="L81" s="111"/>
      <c r="M81" s="101">
        <v>60</v>
      </c>
      <c r="N81" s="102" t="s">
        <v>83</v>
      </c>
      <c r="O81" s="103">
        <v>12500</v>
      </c>
      <c r="P81" s="104">
        <f t="shared" si="5"/>
        <v>750000</v>
      </c>
      <c r="Q81" s="101">
        <v>0</v>
      </c>
      <c r="R81" s="102" t="s">
        <v>83</v>
      </c>
      <c r="S81" s="103">
        <v>12500</v>
      </c>
      <c r="T81" s="104">
        <f t="shared" si="6"/>
        <v>0</v>
      </c>
      <c r="U81" s="112">
        <f t="shared" si="3"/>
        <v>-750000</v>
      </c>
      <c r="V81" s="113">
        <f t="shared" si="4"/>
        <v>-100</v>
      </c>
    </row>
    <row r="82" spans="1:22" s="114" customFormat="1" ht="15.75" customHeight="1" x14ac:dyDescent="0.25">
      <c r="A82" s="105"/>
      <c r="B82" s="106"/>
      <c r="C82" s="106"/>
      <c r="D82" s="106"/>
      <c r="E82" s="106"/>
      <c r="F82" s="116" t="s">
        <v>109</v>
      </c>
      <c r="G82" s="108"/>
      <c r="H82" s="109"/>
      <c r="I82" s="110"/>
      <c r="J82" s="110"/>
      <c r="K82" s="110"/>
      <c r="L82" s="111"/>
      <c r="M82" s="101">
        <v>10276</v>
      </c>
      <c r="N82" s="102" t="s">
        <v>92</v>
      </c>
      <c r="O82" s="103">
        <v>56000</v>
      </c>
      <c r="P82" s="104">
        <f t="shared" si="5"/>
        <v>575456000</v>
      </c>
      <c r="Q82" s="101">
        <v>3500</v>
      </c>
      <c r="R82" s="102" t="s">
        <v>92</v>
      </c>
      <c r="S82" s="103">
        <v>56000</v>
      </c>
      <c r="T82" s="100">
        <f t="shared" si="6"/>
        <v>196000000</v>
      </c>
      <c r="U82" s="112">
        <f t="shared" si="3"/>
        <v>-379456000</v>
      </c>
      <c r="V82" s="113">
        <f t="shared" si="4"/>
        <v>-65.940054495912804</v>
      </c>
    </row>
    <row r="83" spans="1:22" s="114" customFormat="1" ht="15.75" customHeight="1" x14ac:dyDescent="0.25">
      <c r="A83" s="105"/>
      <c r="B83" s="106"/>
      <c r="C83" s="106"/>
      <c r="D83" s="106"/>
      <c r="E83" s="106"/>
      <c r="F83" s="116" t="s">
        <v>110</v>
      </c>
      <c r="G83" s="108"/>
      <c r="H83" s="109"/>
      <c r="I83" s="110"/>
      <c r="J83" s="110"/>
      <c r="K83" s="110"/>
      <c r="L83" s="111"/>
      <c r="M83" s="101">
        <v>50</v>
      </c>
      <c r="N83" s="102" t="s">
        <v>111</v>
      </c>
      <c r="O83" s="103">
        <v>12000</v>
      </c>
      <c r="P83" s="104">
        <f t="shared" si="5"/>
        <v>600000</v>
      </c>
      <c r="Q83" s="101">
        <v>0</v>
      </c>
      <c r="R83" s="102" t="s">
        <v>111</v>
      </c>
      <c r="S83" s="103">
        <v>12000</v>
      </c>
      <c r="T83" s="104">
        <f t="shared" si="6"/>
        <v>0</v>
      </c>
      <c r="U83" s="112">
        <f t="shared" si="3"/>
        <v>-600000</v>
      </c>
      <c r="V83" s="113">
        <f t="shared" si="4"/>
        <v>-100</v>
      </c>
    </row>
    <row r="84" spans="1:22" s="114" customFormat="1" ht="15.75" customHeight="1" x14ac:dyDescent="0.25">
      <c r="A84" s="105"/>
      <c r="B84" s="106"/>
      <c r="C84" s="106"/>
      <c r="D84" s="106"/>
      <c r="E84" s="106"/>
      <c r="F84" s="116" t="s">
        <v>112</v>
      </c>
      <c r="G84" s="108"/>
      <c r="H84" s="109"/>
      <c r="I84" s="110"/>
      <c r="J84" s="110"/>
      <c r="K84" s="110"/>
      <c r="L84" s="111"/>
      <c r="M84" s="101">
        <v>80</v>
      </c>
      <c r="N84" s="102" t="s">
        <v>111</v>
      </c>
      <c r="O84" s="103">
        <v>12000</v>
      </c>
      <c r="P84" s="104">
        <f t="shared" si="5"/>
        <v>960000</v>
      </c>
      <c r="Q84" s="101">
        <v>0</v>
      </c>
      <c r="R84" s="102" t="s">
        <v>111</v>
      </c>
      <c r="S84" s="103">
        <v>12000</v>
      </c>
      <c r="T84" s="104">
        <f t="shared" si="6"/>
        <v>0</v>
      </c>
      <c r="U84" s="112">
        <f t="shared" si="3"/>
        <v>-960000</v>
      </c>
      <c r="V84" s="113">
        <f t="shared" si="4"/>
        <v>-100</v>
      </c>
    </row>
    <row r="85" spans="1:22" s="1" customFormat="1" ht="15.75" customHeight="1" x14ac:dyDescent="0.25">
      <c r="A85" s="121"/>
      <c r="B85" s="122"/>
      <c r="C85" s="122"/>
      <c r="D85" s="122"/>
      <c r="E85" s="122"/>
      <c r="F85" s="119"/>
      <c r="G85" s="117"/>
      <c r="H85" s="118"/>
      <c r="I85" s="124"/>
      <c r="J85" s="91"/>
      <c r="K85" s="91"/>
      <c r="L85" s="92"/>
      <c r="M85" s="87"/>
      <c r="N85" s="88"/>
      <c r="O85" s="89"/>
      <c r="P85" s="99"/>
      <c r="Q85" s="87"/>
      <c r="R85" s="88"/>
      <c r="S85" s="89"/>
      <c r="T85" s="99"/>
      <c r="U85" s="83"/>
      <c r="V85" s="76"/>
    </row>
    <row r="86" spans="1:22" s="96" customFormat="1" ht="15.75" customHeight="1" x14ac:dyDescent="0.25">
      <c r="A86" s="77">
        <v>5</v>
      </c>
      <c r="B86" s="78">
        <v>2</v>
      </c>
      <c r="C86" s="78">
        <v>2</v>
      </c>
      <c r="D86" s="90" t="s">
        <v>98</v>
      </c>
      <c r="E86" s="90" t="s">
        <v>71</v>
      </c>
      <c r="F86" s="84" t="s">
        <v>113</v>
      </c>
      <c r="G86" s="80"/>
      <c r="H86" s="70"/>
      <c r="I86" s="71"/>
      <c r="J86" s="85"/>
      <c r="K86" s="85"/>
      <c r="L86" s="86"/>
      <c r="M86" s="93"/>
      <c r="N86" s="94"/>
      <c r="O86" s="95"/>
      <c r="P86" s="83">
        <f>P87</f>
        <v>3500000</v>
      </c>
      <c r="Q86" s="93"/>
      <c r="R86" s="94"/>
      <c r="S86" s="95"/>
      <c r="T86" s="83">
        <f>T87</f>
        <v>0</v>
      </c>
      <c r="U86" s="83">
        <f>SUM(T86-P86)</f>
        <v>-3500000</v>
      </c>
      <c r="V86" s="76">
        <f>SUM(U86/P86*100)</f>
        <v>-100</v>
      </c>
    </row>
    <row r="87" spans="1:22" s="1" customFormat="1" ht="15.75" customHeight="1" x14ac:dyDescent="0.25">
      <c r="A87" s="77"/>
      <c r="B87" s="78"/>
      <c r="C87" s="78"/>
      <c r="D87" s="78"/>
      <c r="E87" s="78"/>
      <c r="F87" s="115" t="s">
        <v>113</v>
      </c>
      <c r="G87" s="98"/>
      <c r="H87" s="70"/>
      <c r="I87" s="71"/>
      <c r="J87" s="91"/>
      <c r="K87" s="91"/>
      <c r="L87" s="92"/>
      <c r="M87" s="87"/>
      <c r="N87" s="88"/>
      <c r="O87" s="89"/>
      <c r="P87" s="99">
        <f>SUM(P88)</f>
        <v>3500000</v>
      </c>
      <c r="Q87" s="87"/>
      <c r="R87" s="88"/>
      <c r="S87" s="89"/>
      <c r="T87" s="99">
        <f>SUM(T88)</f>
        <v>0</v>
      </c>
      <c r="U87" s="83">
        <f>SUM(T87-P87)</f>
        <v>-3500000</v>
      </c>
      <c r="V87" s="76">
        <f>SUM(U87/P87*100)</f>
        <v>-100</v>
      </c>
    </row>
    <row r="88" spans="1:22" s="114" customFormat="1" ht="15.75" customHeight="1" x14ac:dyDescent="0.25">
      <c r="A88" s="105"/>
      <c r="B88" s="106"/>
      <c r="C88" s="106"/>
      <c r="D88" s="106"/>
      <c r="E88" s="106"/>
      <c r="F88" s="116" t="s">
        <v>114</v>
      </c>
      <c r="G88" s="108"/>
      <c r="H88" s="109"/>
      <c r="I88" s="110"/>
      <c r="J88" s="110"/>
      <c r="K88" s="110"/>
      <c r="L88" s="111"/>
      <c r="M88" s="101">
        <v>10000</v>
      </c>
      <c r="N88" s="102" t="s">
        <v>111</v>
      </c>
      <c r="O88" s="103">
        <v>350</v>
      </c>
      <c r="P88" s="104">
        <f>M88*O88</f>
        <v>3500000</v>
      </c>
      <c r="Q88" s="101">
        <v>5000</v>
      </c>
      <c r="R88" s="102" t="s">
        <v>111</v>
      </c>
      <c r="S88" s="103">
        <v>0</v>
      </c>
      <c r="T88" s="100">
        <f>Q88*S88</f>
        <v>0</v>
      </c>
      <c r="U88" s="112">
        <f>SUM(T88-P88)</f>
        <v>-3500000</v>
      </c>
      <c r="V88" s="113">
        <f>SUM(U88/P88*100)</f>
        <v>-100</v>
      </c>
    </row>
    <row r="89" spans="1:22" s="114" customFormat="1" ht="15.75" customHeight="1" x14ac:dyDescent="0.25">
      <c r="A89" s="105"/>
      <c r="B89" s="106"/>
      <c r="C89" s="106"/>
      <c r="D89" s="106"/>
      <c r="E89" s="106"/>
      <c r="F89" s="116"/>
      <c r="G89" s="108"/>
      <c r="H89" s="109"/>
      <c r="I89" s="110"/>
      <c r="J89" s="110"/>
      <c r="K89" s="110"/>
      <c r="L89" s="111"/>
      <c r="M89" s="101"/>
      <c r="N89" s="102"/>
      <c r="O89" s="103"/>
      <c r="P89" s="104"/>
      <c r="Q89" s="101"/>
      <c r="R89" s="102"/>
      <c r="S89" s="103"/>
      <c r="T89" s="104"/>
      <c r="U89" s="112"/>
      <c r="V89" s="113"/>
    </row>
    <row r="90" spans="1:22" s="1" customFormat="1" ht="15.75" customHeight="1" x14ac:dyDescent="0.25">
      <c r="A90" s="77">
        <v>5</v>
      </c>
      <c r="B90" s="78">
        <v>2</v>
      </c>
      <c r="C90" s="78">
        <v>2</v>
      </c>
      <c r="D90" s="90" t="s">
        <v>115</v>
      </c>
      <c r="E90" s="90"/>
      <c r="F90" s="84" t="s">
        <v>116</v>
      </c>
      <c r="G90" s="80"/>
      <c r="H90" s="70"/>
      <c r="I90" s="71"/>
      <c r="J90" s="91"/>
      <c r="K90" s="91"/>
      <c r="L90" s="92"/>
      <c r="M90" s="87"/>
      <c r="N90" s="88"/>
      <c r="O90" s="89"/>
      <c r="P90" s="83">
        <f>P91+P98</f>
        <v>47100000</v>
      </c>
      <c r="Q90" s="87"/>
      <c r="R90" s="88"/>
      <c r="S90" s="89"/>
      <c r="T90" s="83">
        <f>T91+T98</f>
        <v>0</v>
      </c>
      <c r="U90" s="83">
        <f t="shared" ref="U90:U96" si="7">SUM(T90-P90)</f>
        <v>-47100000</v>
      </c>
      <c r="V90" s="76">
        <f t="shared" ref="V90:V96" si="8">SUM(U90/P90*100)</f>
        <v>-100</v>
      </c>
    </row>
    <row r="91" spans="1:22" s="96" customFormat="1" ht="15.75" customHeight="1" x14ac:dyDescent="0.25">
      <c r="A91" s="77">
        <v>5</v>
      </c>
      <c r="B91" s="78">
        <v>2</v>
      </c>
      <c r="C91" s="78">
        <v>2</v>
      </c>
      <c r="D91" s="90" t="s">
        <v>115</v>
      </c>
      <c r="E91" s="90" t="s">
        <v>86</v>
      </c>
      <c r="F91" s="84" t="s">
        <v>117</v>
      </c>
      <c r="G91" s="80"/>
      <c r="H91" s="70"/>
      <c r="I91" s="71"/>
      <c r="J91" s="85"/>
      <c r="K91" s="85"/>
      <c r="L91" s="86"/>
      <c r="M91" s="93"/>
      <c r="N91" s="94"/>
      <c r="O91" s="95"/>
      <c r="P91" s="83">
        <f>P92</f>
        <v>25500000</v>
      </c>
      <c r="Q91" s="93"/>
      <c r="R91" s="94"/>
      <c r="S91" s="95"/>
      <c r="T91" s="83">
        <f>T92</f>
        <v>0</v>
      </c>
      <c r="U91" s="83">
        <f t="shared" si="7"/>
        <v>-25500000</v>
      </c>
      <c r="V91" s="76">
        <f t="shared" si="8"/>
        <v>-100</v>
      </c>
    </row>
    <row r="92" spans="1:22" s="1" customFormat="1" ht="15.75" customHeight="1" x14ac:dyDescent="0.25">
      <c r="A92" s="77"/>
      <c r="B92" s="78"/>
      <c r="C92" s="78"/>
      <c r="D92" s="78"/>
      <c r="E92" s="78"/>
      <c r="F92" s="115" t="s">
        <v>117</v>
      </c>
      <c r="G92" s="98"/>
      <c r="H92" s="70"/>
      <c r="I92" s="71"/>
      <c r="J92" s="91"/>
      <c r="K92" s="91"/>
      <c r="L92" s="92"/>
      <c r="M92" s="87"/>
      <c r="N92" s="88"/>
      <c r="O92" s="89"/>
      <c r="P92" s="99">
        <f>SUM(P93:P96)</f>
        <v>25500000</v>
      </c>
      <c r="Q92" s="87"/>
      <c r="R92" s="88"/>
      <c r="S92" s="89"/>
      <c r="T92" s="99">
        <f>SUM(T93:T96)</f>
        <v>0</v>
      </c>
      <c r="U92" s="83">
        <f t="shared" si="7"/>
        <v>-25500000</v>
      </c>
      <c r="V92" s="76">
        <f t="shared" si="8"/>
        <v>-100</v>
      </c>
    </row>
    <row r="93" spans="1:22" s="114" customFormat="1" ht="15.75" customHeight="1" x14ac:dyDescent="0.25">
      <c r="A93" s="105"/>
      <c r="B93" s="106"/>
      <c r="C93" s="106"/>
      <c r="D93" s="106"/>
      <c r="E93" s="106"/>
      <c r="F93" s="116" t="s">
        <v>118</v>
      </c>
      <c r="G93" s="108"/>
      <c r="H93" s="109"/>
      <c r="I93" s="110"/>
      <c r="J93" s="110"/>
      <c r="K93" s="110"/>
      <c r="L93" s="111"/>
      <c r="M93" s="101">
        <v>2</v>
      </c>
      <c r="N93" s="102" t="s">
        <v>119</v>
      </c>
      <c r="O93" s="103">
        <v>3500000</v>
      </c>
      <c r="P93" s="104">
        <f>M93*O93</f>
        <v>7000000</v>
      </c>
      <c r="Q93" s="101">
        <v>0</v>
      </c>
      <c r="R93" s="102" t="s">
        <v>119</v>
      </c>
      <c r="S93" s="103">
        <v>0</v>
      </c>
      <c r="T93" s="104">
        <f>Q93*S93</f>
        <v>0</v>
      </c>
      <c r="U93" s="112">
        <f t="shared" si="7"/>
        <v>-7000000</v>
      </c>
      <c r="V93" s="113">
        <f t="shared" si="8"/>
        <v>-100</v>
      </c>
    </row>
    <row r="94" spans="1:22" s="114" customFormat="1" ht="15.75" customHeight="1" x14ac:dyDescent="0.25">
      <c r="A94" s="105"/>
      <c r="B94" s="106"/>
      <c r="C94" s="106"/>
      <c r="D94" s="106"/>
      <c r="E94" s="106"/>
      <c r="F94" s="116" t="s">
        <v>120</v>
      </c>
      <c r="G94" s="108"/>
      <c r="H94" s="109"/>
      <c r="I94" s="110"/>
      <c r="J94" s="110"/>
      <c r="K94" s="110"/>
      <c r="L94" s="111"/>
      <c r="M94" s="101">
        <v>1</v>
      </c>
      <c r="N94" s="102" t="s">
        <v>119</v>
      </c>
      <c r="O94" s="103">
        <v>3500000</v>
      </c>
      <c r="P94" s="104">
        <f>M94*O94</f>
        <v>3500000</v>
      </c>
      <c r="Q94" s="101">
        <v>0</v>
      </c>
      <c r="R94" s="102" t="s">
        <v>119</v>
      </c>
      <c r="S94" s="103">
        <v>0</v>
      </c>
      <c r="T94" s="104">
        <f>Q94*S94</f>
        <v>0</v>
      </c>
      <c r="U94" s="112">
        <f t="shared" si="7"/>
        <v>-3500000</v>
      </c>
      <c r="V94" s="113">
        <f t="shared" si="8"/>
        <v>-100</v>
      </c>
    </row>
    <row r="95" spans="1:22" s="114" customFormat="1" ht="15.75" customHeight="1" x14ac:dyDescent="0.25">
      <c r="A95" s="105"/>
      <c r="B95" s="106"/>
      <c r="C95" s="106"/>
      <c r="D95" s="106"/>
      <c r="E95" s="106"/>
      <c r="F95" s="116" t="s">
        <v>121</v>
      </c>
      <c r="G95" s="108"/>
      <c r="H95" s="109"/>
      <c r="I95" s="110"/>
      <c r="J95" s="110"/>
      <c r="K95" s="110"/>
      <c r="L95" s="111"/>
      <c r="M95" s="101">
        <v>2</v>
      </c>
      <c r="N95" s="102" t="s">
        <v>119</v>
      </c>
      <c r="O95" s="103">
        <v>5000000</v>
      </c>
      <c r="P95" s="104">
        <f>M95*O95</f>
        <v>10000000</v>
      </c>
      <c r="Q95" s="101">
        <v>0</v>
      </c>
      <c r="R95" s="102" t="s">
        <v>119</v>
      </c>
      <c r="S95" s="103">
        <v>0</v>
      </c>
      <c r="T95" s="104">
        <f>Q95*S95</f>
        <v>0</v>
      </c>
      <c r="U95" s="112">
        <f t="shared" si="7"/>
        <v>-10000000</v>
      </c>
      <c r="V95" s="113">
        <f t="shared" si="8"/>
        <v>-100</v>
      </c>
    </row>
    <row r="96" spans="1:22" s="114" customFormat="1" ht="15.75" customHeight="1" x14ac:dyDescent="0.25">
      <c r="A96" s="105"/>
      <c r="B96" s="106"/>
      <c r="C96" s="106"/>
      <c r="D96" s="106"/>
      <c r="E96" s="106"/>
      <c r="F96" s="116" t="s">
        <v>122</v>
      </c>
      <c r="G96" s="108"/>
      <c r="H96" s="109"/>
      <c r="I96" s="110"/>
      <c r="J96" s="110"/>
      <c r="K96" s="110"/>
      <c r="L96" s="111"/>
      <c r="M96" s="101">
        <v>1</v>
      </c>
      <c r="N96" s="102" t="s">
        <v>119</v>
      </c>
      <c r="O96" s="103">
        <v>5000000</v>
      </c>
      <c r="P96" s="104">
        <f>M96*O96</f>
        <v>5000000</v>
      </c>
      <c r="Q96" s="101">
        <v>0</v>
      </c>
      <c r="R96" s="102" t="s">
        <v>119</v>
      </c>
      <c r="S96" s="103">
        <v>0</v>
      </c>
      <c r="T96" s="104">
        <f>Q96*S96</f>
        <v>0</v>
      </c>
      <c r="U96" s="112">
        <f t="shared" si="7"/>
        <v>-5000000</v>
      </c>
      <c r="V96" s="113">
        <f t="shared" si="8"/>
        <v>-100</v>
      </c>
    </row>
    <row r="97" spans="1:24" s="114" customFormat="1" ht="15.75" customHeight="1" x14ac:dyDescent="0.25">
      <c r="A97" s="105"/>
      <c r="B97" s="106"/>
      <c r="C97" s="106"/>
      <c r="D97" s="106"/>
      <c r="E97" s="106"/>
      <c r="F97" s="116"/>
      <c r="G97" s="108"/>
      <c r="H97" s="109"/>
      <c r="I97" s="110"/>
      <c r="J97" s="110"/>
      <c r="K97" s="110"/>
      <c r="L97" s="111"/>
      <c r="M97" s="101"/>
      <c r="N97" s="102"/>
      <c r="O97" s="103"/>
      <c r="P97" s="104"/>
      <c r="Q97" s="101"/>
      <c r="R97" s="102"/>
      <c r="S97" s="103"/>
      <c r="T97" s="104"/>
      <c r="U97" s="112"/>
      <c r="V97" s="113"/>
    </row>
    <row r="98" spans="1:24" s="96" customFormat="1" ht="15.75" customHeight="1" x14ac:dyDescent="0.25">
      <c r="A98" s="77">
        <v>5</v>
      </c>
      <c r="B98" s="78">
        <v>2</v>
      </c>
      <c r="C98" s="78">
        <v>2</v>
      </c>
      <c r="D98" s="90" t="s">
        <v>115</v>
      </c>
      <c r="E98" s="90" t="s">
        <v>98</v>
      </c>
      <c r="F98" s="84" t="s">
        <v>123</v>
      </c>
      <c r="G98" s="80"/>
      <c r="H98" s="70"/>
      <c r="I98" s="71"/>
      <c r="J98" s="85"/>
      <c r="K98" s="85"/>
      <c r="L98" s="86"/>
      <c r="M98" s="93"/>
      <c r="N98" s="94"/>
      <c r="O98" s="95"/>
      <c r="P98" s="83">
        <f>P99</f>
        <v>21600000</v>
      </c>
      <c r="Q98" s="93"/>
      <c r="R98" s="94"/>
      <c r="S98" s="95"/>
      <c r="T98" s="83">
        <f>T99</f>
        <v>0</v>
      </c>
      <c r="U98" s="83">
        <f t="shared" ref="U98:U104" si="9">SUM(T98-P98)</f>
        <v>-21600000</v>
      </c>
      <c r="V98" s="76">
        <f t="shared" ref="V98:V104" si="10">SUM(U98/P98*100)</f>
        <v>-100</v>
      </c>
    </row>
    <row r="99" spans="1:24" s="1" customFormat="1" ht="15.75" customHeight="1" x14ac:dyDescent="0.25">
      <c r="A99" s="77"/>
      <c r="B99" s="78"/>
      <c r="C99" s="78"/>
      <c r="D99" s="78"/>
      <c r="E99" s="78"/>
      <c r="F99" s="115" t="s">
        <v>123</v>
      </c>
      <c r="G99" s="98"/>
      <c r="H99" s="70"/>
      <c r="I99" s="71"/>
      <c r="J99" s="91"/>
      <c r="K99" s="91"/>
      <c r="L99" s="92"/>
      <c r="M99" s="87"/>
      <c r="N99" s="88"/>
      <c r="O99" s="89"/>
      <c r="P99" s="99">
        <f>SUM(P100:P104)</f>
        <v>21600000</v>
      </c>
      <c r="Q99" s="87"/>
      <c r="R99" s="88"/>
      <c r="S99" s="89"/>
      <c r="T99" s="99">
        <f>SUM(T100:T104)</f>
        <v>0</v>
      </c>
      <c r="U99" s="83">
        <f t="shared" si="9"/>
        <v>-21600000</v>
      </c>
      <c r="V99" s="76">
        <f t="shared" si="10"/>
        <v>-100</v>
      </c>
    </row>
    <row r="100" spans="1:24" s="114" customFormat="1" ht="15.75" customHeight="1" x14ac:dyDescent="0.25">
      <c r="A100" s="105"/>
      <c r="B100" s="106"/>
      <c r="C100" s="106"/>
      <c r="D100" s="106"/>
      <c r="E100" s="106"/>
      <c r="F100" s="116" t="s">
        <v>124</v>
      </c>
      <c r="G100" s="108"/>
      <c r="H100" s="109"/>
      <c r="I100" s="110"/>
      <c r="J100" s="110"/>
      <c r="K100" s="110"/>
      <c r="L100" s="111"/>
      <c r="M100" s="101">
        <v>16</v>
      </c>
      <c r="N100" s="102" t="s">
        <v>125</v>
      </c>
      <c r="O100" s="103">
        <v>600000</v>
      </c>
      <c r="P100" s="104">
        <f>M100*O100</f>
        <v>9600000</v>
      </c>
      <c r="Q100" s="101">
        <v>8</v>
      </c>
      <c r="R100" s="102" t="s">
        <v>125</v>
      </c>
      <c r="S100" s="103">
        <v>0</v>
      </c>
      <c r="T100" s="100">
        <f>Q100*S100</f>
        <v>0</v>
      </c>
      <c r="U100" s="112">
        <f t="shared" si="9"/>
        <v>-9600000</v>
      </c>
      <c r="V100" s="113">
        <f t="shared" si="10"/>
        <v>-100</v>
      </c>
    </row>
    <row r="101" spans="1:24" s="114" customFormat="1" ht="15.75" customHeight="1" x14ac:dyDescent="0.25">
      <c r="A101" s="105"/>
      <c r="B101" s="106"/>
      <c r="C101" s="106"/>
      <c r="D101" s="106"/>
      <c r="E101" s="106"/>
      <c r="F101" s="116" t="s">
        <v>126</v>
      </c>
      <c r="G101" s="108"/>
      <c r="H101" s="109"/>
      <c r="I101" s="110"/>
      <c r="J101" s="110"/>
      <c r="K101" s="110"/>
      <c r="L101" s="111"/>
      <c r="M101" s="101">
        <v>4</v>
      </c>
      <c r="N101" s="102" t="s">
        <v>125</v>
      </c>
      <c r="O101" s="103">
        <v>600000</v>
      </c>
      <c r="P101" s="104">
        <f>M101*O101</f>
        <v>2400000</v>
      </c>
      <c r="Q101" s="101">
        <v>0</v>
      </c>
      <c r="R101" s="102" t="s">
        <v>125</v>
      </c>
      <c r="S101" s="103">
        <v>0</v>
      </c>
      <c r="T101" s="104">
        <f>Q101*S101</f>
        <v>0</v>
      </c>
      <c r="U101" s="112">
        <f t="shared" si="9"/>
        <v>-2400000</v>
      </c>
      <c r="V101" s="113">
        <f t="shared" si="10"/>
        <v>-100</v>
      </c>
    </row>
    <row r="102" spans="1:24" s="114" customFormat="1" ht="15.75" customHeight="1" x14ac:dyDescent="0.25">
      <c r="A102" s="105"/>
      <c r="B102" s="106"/>
      <c r="C102" s="106"/>
      <c r="D102" s="106"/>
      <c r="E102" s="106"/>
      <c r="F102" s="116" t="s">
        <v>127</v>
      </c>
      <c r="G102" s="108"/>
      <c r="H102" s="109"/>
      <c r="I102" s="110"/>
      <c r="J102" s="110"/>
      <c r="K102" s="110"/>
      <c r="L102" s="111"/>
      <c r="M102" s="101">
        <v>4</v>
      </c>
      <c r="N102" s="102" t="s">
        <v>125</v>
      </c>
      <c r="O102" s="103">
        <v>600000</v>
      </c>
      <c r="P102" s="104">
        <f>M102*O102</f>
        <v>2400000</v>
      </c>
      <c r="Q102" s="101">
        <v>0</v>
      </c>
      <c r="R102" s="102" t="s">
        <v>125</v>
      </c>
      <c r="S102" s="103">
        <v>0</v>
      </c>
      <c r="T102" s="104">
        <f>Q102*S102</f>
        <v>0</v>
      </c>
      <c r="U102" s="112">
        <f t="shared" si="9"/>
        <v>-2400000</v>
      </c>
      <c r="V102" s="113">
        <f t="shared" si="10"/>
        <v>-100</v>
      </c>
    </row>
    <row r="103" spans="1:24" s="114" customFormat="1" ht="15.75" customHeight="1" x14ac:dyDescent="0.25">
      <c r="A103" s="105"/>
      <c r="B103" s="106"/>
      <c r="C103" s="106"/>
      <c r="D103" s="106"/>
      <c r="E103" s="106"/>
      <c r="F103" s="116" t="s">
        <v>128</v>
      </c>
      <c r="G103" s="108"/>
      <c r="H103" s="109"/>
      <c r="I103" s="110"/>
      <c r="J103" s="110"/>
      <c r="K103" s="110"/>
      <c r="L103" s="111"/>
      <c r="M103" s="101">
        <v>4</v>
      </c>
      <c r="N103" s="102" t="s">
        <v>125</v>
      </c>
      <c r="O103" s="103">
        <v>600000</v>
      </c>
      <c r="P103" s="104">
        <f>M103*O103</f>
        <v>2400000</v>
      </c>
      <c r="Q103" s="101">
        <v>0</v>
      </c>
      <c r="R103" s="102" t="s">
        <v>125</v>
      </c>
      <c r="S103" s="103">
        <v>0</v>
      </c>
      <c r="T103" s="104">
        <f>Q103*S103</f>
        <v>0</v>
      </c>
      <c r="U103" s="112">
        <f t="shared" si="9"/>
        <v>-2400000</v>
      </c>
      <c r="V103" s="113">
        <f t="shared" si="10"/>
        <v>-100</v>
      </c>
    </row>
    <row r="104" spans="1:24" s="114" customFormat="1" ht="15.75" customHeight="1" x14ac:dyDescent="0.25">
      <c r="A104" s="105"/>
      <c r="B104" s="106"/>
      <c r="C104" s="106"/>
      <c r="D104" s="106"/>
      <c r="E104" s="106"/>
      <c r="F104" s="116" t="s">
        <v>129</v>
      </c>
      <c r="G104" s="108"/>
      <c r="H104" s="109"/>
      <c r="I104" s="110"/>
      <c r="J104" s="110"/>
      <c r="K104" s="110"/>
      <c r="L104" s="111"/>
      <c r="M104" s="101">
        <v>8</v>
      </c>
      <c r="N104" s="102" t="s">
        <v>125</v>
      </c>
      <c r="O104" s="103">
        <v>600000</v>
      </c>
      <c r="P104" s="104">
        <f>M104*O104</f>
        <v>4800000</v>
      </c>
      <c r="Q104" s="101">
        <v>0</v>
      </c>
      <c r="R104" s="102" t="s">
        <v>125</v>
      </c>
      <c r="S104" s="103">
        <v>0</v>
      </c>
      <c r="T104" s="104">
        <f>Q104*S104</f>
        <v>0</v>
      </c>
      <c r="U104" s="112">
        <f t="shared" si="9"/>
        <v>-4800000</v>
      </c>
      <c r="V104" s="113">
        <f t="shared" si="10"/>
        <v>-100</v>
      </c>
    </row>
    <row r="105" spans="1:24" s="114" customFormat="1" ht="15.75" customHeight="1" x14ac:dyDescent="0.25">
      <c r="A105" s="105"/>
      <c r="B105" s="106"/>
      <c r="C105" s="106"/>
      <c r="D105" s="106"/>
      <c r="E105" s="106"/>
      <c r="F105" s="116"/>
      <c r="G105" s="108"/>
      <c r="H105" s="109"/>
      <c r="I105" s="110"/>
      <c r="J105" s="110"/>
      <c r="K105" s="110"/>
      <c r="L105" s="111"/>
      <c r="M105" s="101"/>
      <c r="N105" s="102"/>
      <c r="O105" s="103"/>
      <c r="P105" s="104"/>
      <c r="Q105" s="101"/>
      <c r="R105" s="102"/>
      <c r="S105" s="103"/>
      <c r="T105" s="104"/>
      <c r="U105" s="112"/>
      <c r="V105" s="113"/>
    </row>
    <row r="106" spans="1:24" s="1" customFormat="1" ht="15.75" customHeight="1" x14ac:dyDescent="0.25">
      <c r="A106" s="77">
        <v>5</v>
      </c>
      <c r="B106" s="78">
        <v>2</v>
      </c>
      <c r="C106" s="78">
        <v>2</v>
      </c>
      <c r="D106" s="90">
        <v>10</v>
      </c>
      <c r="E106" s="90"/>
      <c r="F106" s="84" t="s">
        <v>130</v>
      </c>
      <c r="G106" s="80"/>
      <c r="H106" s="70"/>
      <c r="I106" s="71"/>
      <c r="J106" s="91"/>
      <c r="K106" s="91"/>
      <c r="L106" s="92"/>
      <c r="M106" s="87"/>
      <c r="N106" s="88"/>
      <c r="O106" s="89"/>
      <c r="P106" s="83">
        <f>P107</f>
        <v>773806591</v>
      </c>
      <c r="Q106" s="87"/>
      <c r="R106" s="88"/>
      <c r="S106" s="89"/>
      <c r="T106" s="83">
        <f>T107</f>
        <v>1100000000</v>
      </c>
      <c r="U106" s="83">
        <f>SUM(T106-P106)</f>
        <v>326193409</v>
      </c>
      <c r="V106" s="76">
        <f>SUM(U106/P106*100)</f>
        <v>42.154384932086991</v>
      </c>
    </row>
    <row r="107" spans="1:24" s="96" customFormat="1" ht="15.75" customHeight="1" x14ac:dyDescent="0.25">
      <c r="A107" s="77">
        <v>5</v>
      </c>
      <c r="B107" s="78">
        <v>2</v>
      </c>
      <c r="C107" s="78">
        <v>2</v>
      </c>
      <c r="D107" s="90">
        <v>10</v>
      </c>
      <c r="E107" s="90">
        <v>10</v>
      </c>
      <c r="F107" s="84" t="s">
        <v>131</v>
      </c>
      <c r="G107" s="80"/>
      <c r="H107" s="70"/>
      <c r="I107" s="71"/>
      <c r="J107" s="85"/>
      <c r="K107" s="85"/>
      <c r="L107" s="86"/>
      <c r="M107" s="93"/>
      <c r="N107" s="94"/>
      <c r="O107" s="95"/>
      <c r="P107" s="83">
        <f>P108</f>
        <v>773806591</v>
      </c>
      <c r="Q107" s="93"/>
      <c r="R107" s="94"/>
      <c r="S107" s="95"/>
      <c r="T107" s="83">
        <f>T108</f>
        <v>1100000000</v>
      </c>
      <c r="U107" s="83">
        <f>SUM(T107-P107)</f>
        <v>326193409</v>
      </c>
      <c r="V107" s="76">
        <f>SUM(U107/P107*100)</f>
        <v>42.154384932086991</v>
      </c>
    </row>
    <row r="108" spans="1:24" s="1" customFormat="1" ht="15.75" customHeight="1" x14ac:dyDescent="0.25">
      <c r="A108" s="77"/>
      <c r="B108" s="78"/>
      <c r="C108" s="78"/>
      <c r="D108" s="78"/>
      <c r="E108" s="78"/>
      <c r="F108" s="115" t="s">
        <v>131</v>
      </c>
      <c r="G108" s="98"/>
      <c r="H108" s="70"/>
      <c r="I108" s="71"/>
      <c r="J108" s="91"/>
      <c r="K108" s="91"/>
      <c r="L108" s="92"/>
      <c r="M108" s="87"/>
      <c r="N108" s="88"/>
      <c r="O108" s="89"/>
      <c r="P108" s="99">
        <f>SUM(P109)</f>
        <v>773806591</v>
      </c>
      <c r="Q108" s="87"/>
      <c r="R108" s="88"/>
      <c r="S108" s="89"/>
      <c r="T108" s="99">
        <f>SUM(T109)</f>
        <v>1100000000</v>
      </c>
      <c r="U108" s="83">
        <f>SUM(T108-P108)</f>
        <v>326193409</v>
      </c>
      <c r="V108" s="76">
        <f>SUM(U108/P108*100)</f>
        <v>42.154384932086991</v>
      </c>
    </row>
    <row r="109" spans="1:24" s="114" customFormat="1" ht="15.75" customHeight="1" x14ac:dyDescent="0.25">
      <c r="A109" s="105"/>
      <c r="B109" s="106"/>
      <c r="C109" s="106"/>
      <c r="D109" s="106"/>
      <c r="E109" s="106"/>
      <c r="F109" s="116" t="s">
        <v>132</v>
      </c>
      <c r="G109" s="108"/>
      <c r="H109" s="109"/>
      <c r="I109" s="110"/>
      <c r="J109" s="110"/>
      <c r="K109" s="110"/>
      <c r="L109" s="111"/>
      <c r="M109" s="101">
        <v>1</v>
      </c>
      <c r="N109" s="102" t="s">
        <v>70</v>
      </c>
      <c r="O109" s="103">
        <v>773806591</v>
      </c>
      <c r="P109" s="104">
        <f>M109*O109</f>
        <v>773806591</v>
      </c>
      <c r="Q109" s="101">
        <v>1</v>
      </c>
      <c r="R109" s="102" t="s">
        <v>70</v>
      </c>
      <c r="S109" s="103">
        <v>1100000000</v>
      </c>
      <c r="T109" s="100">
        <f>Q109*S109</f>
        <v>1100000000</v>
      </c>
      <c r="U109" s="112">
        <f>SUM(T109-P109)</f>
        <v>326193409</v>
      </c>
      <c r="V109" s="113">
        <f>SUM(U109/P109*100)</f>
        <v>42.154384932086991</v>
      </c>
      <c r="X109" s="114">
        <f>S109+X31</f>
        <v>1100000000</v>
      </c>
    </row>
    <row r="110" spans="1:24" s="114" customFormat="1" ht="15.75" customHeight="1" x14ac:dyDescent="0.25">
      <c r="A110" s="105"/>
      <c r="B110" s="106"/>
      <c r="C110" s="106"/>
      <c r="D110" s="106"/>
      <c r="E110" s="106"/>
      <c r="F110" s="116"/>
      <c r="G110" s="108"/>
      <c r="H110" s="109"/>
      <c r="I110" s="110"/>
      <c r="J110" s="110"/>
      <c r="K110" s="110"/>
      <c r="L110" s="111"/>
      <c r="M110" s="101"/>
      <c r="N110" s="102"/>
      <c r="O110" s="103"/>
      <c r="P110" s="104"/>
      <c r="Q110" s="101"/>
      <c r="R110" s="102"/>
      <c r="S110" s="103"/>
      <c r="T110" s="104"/>
      <c r="U110" s="112"/>
      <c r="V110" s="113"/>
    </row>
    <row r="111" spans="1:24" s="1" customFormat="1" ht="15.75" customHeight="1" x14ac:dyDescent="0.25">
      <c r="A111" s="77">
        <v>5</v>
      </c>
      <c r="B111" s="78">
        <v>2</v>
      </c>
      <c r="C111" s="78">
        <v>2</v>
      </c>
      <c r="D111" s="90">
        <v>11</v>
      </c>
      <c r="E111" s="90"/>
      <c r="F111" s="84" t="s">
        <v>133</v>
      </c>
      <c r="G111" s="80"/>
      <c r="H111" s="70"/>
      <c r="I111" s="71"/>
      <c r="J111" s="91"/>
      <c r="K111" s="91"/>
      <c r="L111" s="92"/>
      <c r="M111" s="87"/>
      <c r="N111" s="88"/>
      <c r="O111" s="89"/>
      <c r="P111" s="83">
        <f>P112</f>
        <v>41100000</v>
      </c>
      <c r="Q111" s="87"/>
      <c r="R111" s="88"/>
      <c r="S111" s="89"/>
      <c r="T111" s="83">
        <f>T112</f>
        <v>0</v>
      </c>
      <c r="U111" s="83">
        <f t="shared" ref="U111:U119" si="11">SUM(T111-P111)</f>
        <v>-41100000</v>
      </c>
      <c r="V111" s="76">
        <f t="shared" ref="V111:V119" si="12">SUM(U111/P111*100)</f>
        <v>-100</v>
      </c>
    </row>
    <row r="112" spans="1:24" s="96" customFormat="1" ht="15.75" customHeight="1" x14ac:dyDescent="0.25">
      <c r="A112" s="77">
        <v>5</v>
      </c>
      <c r="B112" s="78">
        <v>2</v>
      </c>
      <c r="C112" s="78">
        <v>2</v>
      </c>
      <c r="D112" s="90">
        <v>11</v>
      </c>
      <c r="E112" s="90" t="s">
        <v>134</v>
      </c>
      <c r="F112" s="84" t="s">
        <v>135</v>
      </c>
      <c r="G112" s="80"/>
      <c r="H112" s="70"/>
      <c r="I112" s="71"/>
      <c r="J112" s="85"/>
      <c r="K112" s="85"/>
      <c r="L112" s="86"/>
      <c r="M112" s="93"/>
      <c r="N112" s="94"/>
      <c r="O112" s="95"/>
      <c r="P112" s="83">
        <f>P113</f>
        <v>41100000</v>
      </c>
      <c r="Q112" s="93"/>
      <c r="R112" s="94"/>
      <c r="S112" s="95"/>
      <c r="T112" s="83">
        <f>T113</f>
        <v>0</v>
      </c>
      <c r="U112" s="83">
        <f t="shared" si="11"/>
        <v>-41100000</v>
      </c>
      <c r="V112" s="76">
        <f t="shared" si="12"/>
        <v>-100</v>
      </c>
    </row>
    <row r="113" spans="1:22" s="1" customFormat="1" ht="15.75" customHeight="1" x14ac:dyDescent="0.25">
      <c r="A113" s="77"/>
      <c r="B113" s="78"/>
      <c r="C113" s="78"/>
      <c r="D113" s="78"/>
      <c r="E113" s="78"/>
      <c r="F113" s="115" t="s">
        <v>135</v>
      </c>
      <c r="G113" s="98"/>
      <c r="H113" s="70"/>
      <c r="I113" s="71"/>
      <c r="J113" s="91"/>
      <c r="K113" s="91"/>
      <c r="L113" s="92"/>
      <c r="M113" s="87"/>
      <c r="N113" s="88"/>
      <c r="O113" s="89"/>
      <c r="P113" s="99">
        <f>SUM(P114:P119)</f>
        <v>41100000</v>
      </c>
      <c r="Q113" s="87"/>
      <c r="R113" s="88"/>
      <c r="S113" s="89"/>
      <c r="T113" s="99">
        <f>SUM(T114:T119)</f>
        <v>0</v>
      </c>
      <c r="U113" s="83">
        <f t="shared" si="11"/>
        <v>-41100000</v>
      </c>
      <c r="V113" s="76">
        <f t="shared" si="12"/>
        <v>-100</v>
      </c>
    </row>
    <row r="114" spans="1:22" s="114" customFormat="1" ht="15.75" customHeight="1" x14ac:dyDescent="0.25">
      <c r="A114" s="105"/>
      <c r="B114" s="106"/>
      <c r="C114" s="106"/>
      <c r="D114" s="106"/>
      <c r="E114" s="106"/>
      <c r="F114" s="116" t="s">
        <v>136</v>
      </c>
      <c r="G114" s="108"/>
      <c r="H114" s="109"/>
      <c r="I114" s="110"/>
      <c r="J114" s="110"/>
      <c r="K114" s="110"/>
      <c r="L114" s="111"/>
      <c r="M114" s="101">
        <v>240</v>
      </c>
      <c r="N114" s="102" t="s">
        <v>137</v>
      </c>
      <c r="O114" s="103">
        <v>15000</v>
      </c>
      <c r="P114" s="104">
        <f t="shared" ref="P114:P119" si="13">M114*O114</f>
        <v>3600000</v>
      </c>
      <c r="Q114" s="101">
        <v>0</v>
      </c>
      <c r="R114" s="102" t="s">
        <v>137</v>
      </c>
      <c r="S114" s="103">
        <v>0</v>
      </c>
      <c r="T114" s="104">
        <f t="shared" ref="T114:T119" si="14">Q114*S114</f>
        <v>0</v>
      </c>
      <c r="U114" s="112">
        <f t="shared" si="11"/>
        <v>-3600000</v>
      </c>
      <c r="V114" s="113">
        <f t="shared" si="12"/>
        <v>-100</v>
      </c>
    </row>
    <row r="115" spans="1:22" s="114" customFormat="1" ht="15.75" customHeight="1" x14ac:dyDescent="0.25">
      <c r="A115" s="105"/>
      <c r="B115" s="106"/>
      <c r="C115" s="106"/>
      <c r="D115" s="106"/>
      <c r="E115" s="106"/>
      <c r="F115" s="116" t="s">
        <v>138</v>
      </c>
      <c r="G115" s="108"/>
      <c r="H115" s="109"/>
      <c r="I115" s="110"/>
      <c r="J115" s="110"/>
      <c r="K115" s="110"/>
      <c r="L115" s="111"/>
      <c r="M115" s="101">
        <v>420</v>
      </c>
      <c r="N115" s="102" t="s">
        <v>137</v>
      </c>
      <c r="O115" s="103">
        <v>15000</v>
      </c>
      <c r="P115" s="104">
        <f t="shared" si="13"/>
        <v>6300000</v>
      </c>
      <c r="Q115" s="101">
        <v>0</v>
      </c>
      <c r="R115" s="102" t="s">
        <v>137</v>
      </c>
      <c r="S115" s="103">
        <v>0</v>
      </c>
      <c r="T115" s="104">
        <f t="shared" si="14"/>
        <v>0</v>
      </c>
      <c r="U115" s="112">
        <f t="shared" si="11"/>
        <v>-6300000</v>
      </c>
      <c r="V115" s="113">
        <f t="shared" si="12"/>
        <v>-100</v>
      </c>
    </row>
    <row r="116" spans="1:22" s="114" customFormat="1" ht="15.75" customHeight="1" x14ac:dyDescent="0.25">
      <c r="A116" s="105"/>
      <c r="B116" s="106"/>
      <c r="C116" s="106"/>
      <c r="D116" s="106"/>
      <c r="E116" s="106"/>
      <c r="F116" s="116" t="s">
        <v>139</v>
      </c>
      <c r="G116" s="108"/>
      <c r="H116" s="109"/>
      <c r="I116" s="110"/>
      <c r="J116" s="110"/>
      <c r="K116" s="110"/>
      <c r="L116" s="111"/>
      <c r="M116" s="101">
        <v>140</v>
      </c>
      <c r="N116" s="102" t="s">
        <v>140</v>
      </c>
      <c r="O116" s="103">
        <v>65000</v>
      </c>
      <c r="P116" s="104">
        <f t="shared" si="13"/>
        <v>9100000</v>
      </c>
      <c r="Q116" s="101">
        <v>0</v>
      </c>
      <c r="R116" s="102" t="s">
        <v>140</v>
      </c>
      <c r="S116" s="103">
        <v>0</v>
      </c>
      <c r="T116" s="104">
        <f t="shared" si="14"/>
        <v>0</v>
      </c>
      <c r="U116" s="112">
        <f t="shared" si="11"/>
        <v>-9100000</v>
      </c>
      <c r="V116" s="113">
        <f t="shared" si="12"/>
        <v>-100</v>
      </c>
    </row>
    <row r="117" spans="1:22" s="114" customFormat="1" ht="15.75" customHeight="1" x14ac:dyDescent="0.25">
      <c r="A117" s="105"/>
      <c r="B117" s="106"/>
      <c r="C117" s="106"/>
      <c r="D117" s="106"/>
      <c r="E117" s="106"/>
      <c r="F117" s="116" t="s">
        <v>141</v>
      </c>
      <c r="G117" s="108"/>
      <c r="H117" s="109"/>
      <c r="I117" s="110"/>
      <c r="J117" s="110"/>
      <c r="K117" s="110"/>
      <c r="L117" s="111"/>
      <c r="M117" s="101">
        <v>160</v>
      </c>
      <c r="N117" s="102" t="s">
        <v>140</v>
      </c>
      <c r="O117" s="103">
        <v>65000</v>
      </c>
      <c r="P117" s="104">
        <f t="shared" si="13"/>
        <v>10400000</v>
      </c>
      <c r="Q117" s="101">
        <v>0</v>
      </c>
      <c r="R117" s="102" t="s">
        <v>140</v>
      </c>
      <c r="S117" s="103">
        <v>0</v>
      </c>
      <c r="T117" s="104">
        <f t="shared" si="14"/>
        <v>0</v>
      </c>
      <c r="U117" s="112">
        <f t="shared" si="11"/>
        <v>-10400000</v>
      </c>
      <c r="V117" s="113">
        <f t="shared" si="12"/>
        <v>-100</v>
      </c>
    </row>
    <row r="118" spans="1:22" s="114" customFormat="1" ht="15.75" customHeight="1" x14ac:dyDescent="0.25">
      <c r="A118" s="105"/>
      <c r="B118" s="106"/>
      <c r="C118" s="106"/>
      <c r="D118" s="106"/>
      <c r="E118" s="106"/>
      <c r="F118" s="116" t="s">
        <v>142</v>
      </c>
      <c r="G118" s="108"/>
      <c r="H118" s="109"/>
      <c r="I118" s="110"/>
      <c r="J118" s="110"/>
      <c r="K118" s="110"/>
      <c r="L118" s="111"/>
      <c r="M118" s="101">
        <v>60</v>
      </c>
      <c r="N118" s="102" t="s">
        <v>140</v>
      </c>
      <c r="O118" s="103">
        <v>65000</v>
      </c>
      <c r="P118" s="104">
        <f t="shared" si="13"/>
        <v>3900000</v>
      </c>
      <c r="Q118" s="101">
        <v>0</v>
      </c>
      <c r="R118" s="102" t="s">
        <v>140</v>
      </c>
      <c r="S118" s="103">
        <v>0</v>
      </c>
      <c r="T118" s="104">
        <f t="shared" si="14"/>
        <v>0</v>
      </c>
      <c r="U118" s="112">
        <f t="shared" si="11"/>
        <v>-3900000</v>
      </c>
      <c r="V118" s="113">
        <f t="shared" si="12"/>
        <v>-100</v>
      </c>
    </row>
    <row r="119" spans="1:22" s="114" customFormat="1" ht="15.75" customHeight="1" x14ac:dyDescent="0.25">
      <c r="A119" s="105"/>
      <c r="B119" s="106"/>
      <c r="C119" s="106"/>
      <c r="D119" s="106"/>
      <c r="E119" s="106"/>
      <c r="F119" s="116" t="s">
        <v>143</v>
      </c>
      <c r="G119" s="108"/>
      <c r="H119" s="109"/>
      <c r="I119" s="110"/>
      <c r="J119" s="110"/>
      <c r="K119" s="110"/>
      <c r="L119" s="111"/>
      <c r="M119" s="101">
        <v>120</v>
      </c>
      <c r="N119" s="102" t="s">
        <v>140</v>
      </c>
      <c r="O119" s="103">
        <v>65000</v>
      </c>
      <c r="P119" s="104">
        <f t="shared" si="13"/>
        <v>7800000</v>
      </c>
      <c r="Q119" s="101">
        <v>0</v>
      </c>
      <c r="R119" s="102" t="s">
        <v>140</v>
      </c>
      <c r="S119" s="103">
        <v>0</v>
      </c>
      <c r="T119" s="104">
        <f t="shared" si="14"/>
        <v>0</v>
      </c>
      <c r="U119" s="112">
        <f t="shared" si="11"/>
        <v>-7800000</v>
      </c>
      <c r="V119" s="113">
        <f t="shared" si="12"/>
        <v>-100</v>
      </c>
    </row>
    <row r="120" spans="1:22" s="114" customFormat="1" ht="15.75" customHeight="1" x14ac:dyDescent="0.25">
      <c r="A120" s="105"/>
      <c r="B120" s="106"/>
      <c r="C120" s="106"/>
      <c r="D120" s="106"/>
      <c r="E120" s="106"/>
      <c r="F120" s="116"/>
      <c r="G120" s="108"/>
      <c r="H120" s="109"/>
      <c r="I120" s="110"/>
      <c r="J120" s="110"/>
      <c r="K120" s="110"/>
      <c r="L120" s="111"/>
      <c r="M120" s="101"/>
      <c r="N120" s="102"/>
      <c r="O120" s="103"/>
      <c r="P120" s="104"/>
      <c r="Q120" s="101"/>
      <c r="R120" s="102"/>
      <c r="S120" s="103"/>
      <c r="T120" s="104"/>
      <c r="U120" s="112"/>
      <c r="V120" s="113"/>
    </row>
    <row r="121" spans="1:22" s="1" customFormat="1" ht="15.75" customHeight="1" x14ac:dyDescent="0.25">
      <c r="A121" s="77">
        <v>5</v>
      </c>
      <c r="B121" s="78">
        <v>2</v>
      </c>
      <c r="C121" s="78">
        <v>2</v>
      </c>
      <c r="D121" s="90">
        <v>13</v>
      </c>
      <c r="E121" s="90"/>
      <c r="F121" s="84" t="s">
        <v>144</v>
      </c>
      <c r="G121" s="80"/>
      <c r="H121" s="70"/>
      <c r="I121" s="71"/>
      <c r="J121" s="91"/>
      <c r="K121" s="91"/>
      <c r="L121" s="92"/>
      <c r="M121" s="87"/>
      <c r="N121" s="88"/>
      <c r="O121" s="89"/>
      <c r="P121" s="83">
        <f>P122</f>
        <v>0</v>
      </c>
      <c r="Q121" s="87"/>
      <c r="R121" s="88"/>
      <c r="S121" s="89"/>
      <c r="T121" s="83">
        <f>T122</f>
        <v>0</v>
      </c>
      <c r="U121" s="83">
        <f>SUM(T121-P121)</f>
        <v>0</v>
      </c>
      <c r="V121" s="76" t="e">
        <f>SUM(U121/P121*100)</f>
        <v>#DIV/0!</v>
      </c>
    </row>
    <row r="122" spans="1:22" s="96" customFormat="1" ht="15.75" customHeight="1" x14ac:dyDescent="0.25">
      <c r="A122" s="77">
        <v>5</v>
      </c>
      <c r="B122" s="78">
        <v>2</v>
      </c>
      <c r="C122" s="78">
        <v>2</v>
      </c>
      <c r="D122" s="90">
        <v>13</v>
      </c>
      <c r="E122" s="90" t="s">
        <v>58</v>
      </c>
      <c r="F122" s="84" t="s">
        <v>145</v>
      </c>
      <c r="G122" s="80"/>
      <c r="H122" s="70"/>
      <c r="I122" s="71"/>
      <c r="J122" s="85"/>
      <c r="K122" s="85"/>
      <c r="L122" s="86"/>
      <c r="M122" s="93"/>
      <c r="N122" s="94"/>
      <c r="O122" s="95"/>
      <c r="P122" s="83">
        <f>P123</f>
        <v>0</v>
      </c>
      <c r="Q122" s="93"/>
      <c r="R122" s="94"/>
      <c r="S122" s="95"/>
      <c r="T122" s="83">
        <f>T123</f>
        <v>0</v>
      </c>
      <c r="U122" s="83">
        <f>SUM(T122-P122)</f>
        <v>0</v>
      </c>
      <c r="V122" s="76" t="e">
        <f>SUM(U122/P122*100)</f>
        <v>#DIV/0!</v>
      </c>
    </row>
    <row r="123" spans="1:22" s="1" customFormat="1" ht="15.75" customHeight="1" x14ac:dyDescent="0.25">
      <c r="A123" s="77"/>
      <c r="B123" s="78"/>
      <c r="C123" s="78"/>
      <c r="D123" s="78"/>
      <c r="E123" s="78"/>
      <c r="F123" s="115" t="s">
        <v>145</v>
      </c>
      <c r="G123" s="98"/>
      <c r="H123" s="70"/>
      <c r="I123" s="71"/>
      <c r="J123" s="91"/>
      <c r="K123" s="91"/>
      <c r="L123" s="92"/>
      <c r="M123" s="87"/>
      <c r="N123" s="88"/>
      <c r="O123" s="89"/>
      <c r="P123" s="99">
        <f>SUM(P124)</f>
        <v>0</v>
      </c>
      <c r="Q123" s="87"/>
      <c r="R123" s="88"/>
      <c r="S123" s="89"/>
      <c r="T123" s="99">
        <f>SUM(T124)</f>
        <v>0</v>
      </c>
      <c r="U123" s="83">
        <f>SUM(T123-P123)</f>
        <v>0</v>
      </c>
      <c r="V123" s="76" t="e">
        <f>SUM(U123/P123*100)</f>
        <v>#DIV/0!</v>
      </c>
    </row>
    <row r="124" spans="1:22" s="114" customFormat="1" ht="15.75" customHeight="1" x14ac:dyDescent="0.25">
      <c r="A124" s="105"/>
      <c r="B124" s="106"/>
      <c r="C124" s="106"/>
      <c r="D124" s="106"/>
      <c r="E124" s="106"/>
      <c r="F124" s="116" t="s">
        <v>146</v>
      </c>
      <c r="G124" s="108"/>
      <c r="H124" s="109"/>
      <c r="I124" s="110"/>
      <c r="J124" s="110"/>
      <c r="K124" s="110"/>
      <c r="L124" s="111"/>
      <c r="M124" s="101">
        <v>0</v>
      </c>
      <c r="N124" s="102" t="s">
        <v>147</v>
      </c>
      <c r="O124" s="103">
        <v>0</v>
      </c>
      <c r="P124" s="104">
        <f>M124*O124</f>
        <v>0</v>
      </c>
      <c r="Q124" s="101">
        <v>25</v>
      </c>
      <c r="R124" s="102" t="s">
        <v>147</v>
      </c>
      <c r="S124" s="103">
        <v>0</v>
      </c>
      <c r="T124" s="100">
        <f>Q124*S124</f>
        <v>0</v>
      </c>
      <c r="U124" s="112">
        <f>SUM(T124-P124)</f>
        <v>0</v>
      </c>
      <c r="V124" s="113" t="e">
        <f>SUM(U124/P124*100)</f>
        <v>#DIV/0!</v>
      </c>
    </row>
    <row r="125" spans="1:22" s="114" customFormat="1" ht="15.75" customHeight="1" x14ac:dyDescent="0.25">
      <c r="A125" s="105"/>
      <c r="B125" s="106"/>
      <c r="C125" s="106"/>
      <c r="D125" s="106"/>
      <c r="E125" s="106"/>
      <c r="F125" s="116"/>
      <c r="G125" s="108"/>
      <c r="H125" s="109"/>
      <c r="I125" s="110"/>
      <c r="J125" s="110"/>
      <c r="K125" s="110"/>
      <c r="L125" s="111"/>
      <c r="M125" s="101"/>
      <c r="N125" s="102"/>
      <c r="O125" s="103"/>
      <c r="P125" s="104"/>
      <c r="Q125" s="101"/>
      <c r="R125" s="102"/>
      <c r="S125" s="103"/>
      <c r="T125" s="104"/>
      <c r="U125" s="112"/>
      <c r="V125" s="113"/>
    </row>
    <row r="126" spans="1:22" s="1" customFormat="1" ht="15.75" customHeight="1" x14ac:dyDescent="0.25">
      <c r="A126" s="77">
        <v>5</v>
      </c>
      <c r="B126" s="78">
        <v>2</v>
      </c>
      <c r="C126" s="78">
        <v>2</v>
      </c>
      <c r="D126" s="90">
        <v>15</v>
      </c>
      <c r="E126" s="90"/>
      <c r="F126" s="84" t="s">
        <v>148</v>
      </c>
      <c r="G126" s="80"/>
      <c r="H126" s="70"/>
      <c r="I126" s="71"/>
      <c r="J126" s="91"/>
      <c r="K126" s="91"/>
      <c r="L126" s="92"/>
      <c r="M126" s="87"/>
      <c r="N126" s="88"/>
      <c r="O126" s="89"/>
      <c r="P126" s="83">
        <f>P127+P131</f>
        <v>1706278200</v>
      </c>
      <c r="Q126" s="87"/>
      <c r="R126" s="88"/>
      <c r="S126" s="89"/>
      <c r="T126" s="83">
        <f>T127+T131</f>
        <v>555076265</v>
      </c>
      <c r="U126" s="83">
        <f>SUM(T126-P126)</f>
        <v>-1151201935</v>
      </c>
      <c r="V126" s="76">
        <f>SUM(U126/P126*100)</f>
        <v>-67.468595390833684</v>
      </c>
    </row>
    <row r="127" spans="1:22" s="96" customFormat="1" ht="15.75" customHeight="1" x14ac:dyDescent="0.25">
      <c r="A127" s="77">
        <v>5</v>
      </c>
      <c r="B127" s="78">
        <v>2</v>
      </c>
      <c r="C127" s="78">
        <v>2</v>
      </c>
      <c r="D127" s="90">
        <v>15</v>
      </c>
      <c r="E127" s="90" t="s">
        <v>58</v>
      </c>
      <c r="F127" s="84" t="s">
        <v>149</v>
      </c>
      <c r="G127" s="80"/>
      <c r="H127" s="70"/>
      <c r="I127" s="71"/>
      <c r="J127" s="85"/>
      <c r="K127" s="85"/>
      <c r="L127" s="86"/>
      <c r="M127" s="93"/>
      <c r="N127" s="94"/>
      <c r="O127" s="95"/>
      <c r="P127" s="83">
        <f>P128</f>
        <v>475000000</v>
      </c>
      <c r="Q127" s="93"/>
      <c r="R127" s="94"/>
      <c r="S127" s="95"/>
      <c r="T127" s="83">
        <f>T128</f>
        <v>270076265</v>
      </c>
      <c r="U127" s="83">
        <f>SUM(T127-P127)</f>
        <v>-204923735</v>
      </c>
      <c r="V127" s="76">
        <f>SUM(U127/P127*100)</f>
        <v>-43.14183894736842</v>
      </c>
    </row>
    <row r="128" spans="1:22" s="1" customFormat="1" ht="15.75" customHeight="1" x14ac:dyDescent="0.25">
      <c r="A128" s="77"/>
      <c r="B128" s="78"/>
      <c r="C128" s="78"/>
      <c r="D128" s="78"/>
      <c r="E128" s="78"/>
      <c r="F128" s="115" t="s">
        <v>149</v>
      </c>
      <c r="G128" s="98"/>
      <c r="H128" s="70"/>
      <c r="I128" s="71"/>
      <c r="J128" s="91"/>
      <c r="K128" s="91"/>
      <c r="L128" s="92"/>
      <c r="M128" s="87"/>
      <c r="N128" s="88"/>
      <c r="O128" s="89"/>
      <c r="P128" s="99">
        <f>SUM(P129:P129)</f>
        <v>475000000</v>
      </c>
      <c r="Q128" s="87"/>
      <c r="R128" s="88"/>
      <c r="S128" s="89"/>
      <c r="T128" s="99">
        <f>SUM(T129:T129)</f>
        <v>270076265</v>
      </c>
      <c r="U128" s="83">
        <f>SUM(T128-P128)</f>
        <v>-204923735</v>
      </c>
      <c r="V128" s="76">
        <f>SUM(U128/P128*100)</f>
        <v>-43.14183894736842</v>
      </c>
    </row>
    <row r="129" spans="1:26" s="114" customFormat="1" ht="15.75" customHeight="1" x14ac:dyDescent="0.25">
      <c r="A129" s="105"/>
      <c r="B129" s="106"/>
      <c r="C129" s="106"/>
      <c r="D129" s="106"/>
      <c r="E129" s="106"/>
      <c r="F129" s="119" t="s">
        <v>150</v>
      </c>
      <c r="G129" s="117"/>
      <c r="H129" s="118"/>
      <c r="I129" s="91"/>
      <c r="J129" s="91"/>
      <c r="K129" s="91"/>
      <c r="L129" s="92"/>
      <c r="M129" s="87">
        <v>1</v>
      </c>
      <c r="N129" s="88" t="s">
        <v>76</v>
      </c>
      <c r="O129" s="89">
        <v>475000000</v>
      </c>
      <c r="P129" s="99">
        <f>M129*O129</f>
        <v>475000000</v>
      </c>
      <c r="Q129" s="87">
        <v>1</v>
      </c>
      <c r="R129" s="88" t="s">
        <v>76</v>
      </c>
      <c r="S129" s="89">
        <v>270076265</v>
      </c>
      <c r="T129" s="100">
        <f>Q129*S129</f>
        <v>270076265</v>
      </c>
      <c r="U129" s="112">
        <f>SUM(T129-P129)</f>
        <v>-204923735</v>
      </c>
      <c r="V129" s="113">
        <f>SUM(U129/P129*100)</f>
        <v>-43.14183894736842</v>
      </c>
      <c r="X129" s="114">
        <f>O129/12</f>
        <v>39583333.333333336</v>
      </c>
      <c r="Y129" s="114">
        <f>X129*4</f>
        <v>158333333.33333334</v>
      </c>
    </row>
    <row r="130" spans="1:26" s="114" customFormat="1" ht="15.75" customHeight="1" x14ac:dyDescent="0.25">
      <c r="A130" s="105"/>
      <c r="B130" s="106"/>
      <c r="C130" s="106"/>
      <c r="D130" s="106"/>
      <c r="E130" s="106"/>
      <c r="F130" s="116"/>
      <c r="G130" s="108"/>
      <c r="H130" s="109"/>
      <c r="I130" s="110"/>
      <c r="J130" s="110"/>
      <c r="K130" s="110"/>
      <c r="L130" s="111"/>
      <c r="M130" s="101"/>
      <c r="N130" s="102"/>
      <c r="O130" s="103"/>
      <c r="P130" s="104"/>
      <c r="Q130" s="101"/>
      <c r="R130" s="102"/>
      <c r="S130" s="89"/>
      <c r="T130" s="104"/>
      <c r="U130" s="112"/>
      <c r="V130" s="113"/>
      <c r="Y130" s="114">
        <v>111742932</v>
      </c>
      <c r="Z130" s="114" t="s">
        <v>151</v>
      </c>
    </row>
    <row r="131" spans="1:26" s="96" customFormat="1" ht="15.75" customHeight="1" x14ac:dyDescent="0.25">
      <c r="A131" s="77">
        <v>5</v>
      </c>
      <c r="B131" s="78">
        <v>2</v>
      </c>
      <c r="C131" s="78">
        <v>2</v>
      </c>
      <c r="D131" s="90">
        <v>15</v>
      </c>
      <c r="E131" s="90" t="s">
        <v>71</v>
      </c>
      <c r="F131" s="84" t="s">
        <v>152</v>
      </c>
      <c r="G131" s="80"/>
      <c r="H131" s="70"/>
      <c r="I131" s="71"/>
      <c r="J131" s="85"/>
      <c r="K131" s="85"/>
      <c r="L131" s="86"/>
      <c r="M131" s="93"/>
      <c r="N131" s="94"/>
      <c r="O131" s="95"/>
      <c r="P131" s="83">
        <f>P132</f>
        <v>1231278200</v>
      </c>
      <c r="Q131" s="93"/>
      <c r="R131" s="94"/>
      <c r="S131" s="95"/>
      <c r="T131" s="83">
        <f>T132</f>
        <v>285000000</v>
      </c>
      <c r="U131" s="83">
        <f t="shared" ref="U131:U136" si="15">SUM(T131-P131)</f>
        <v>-946278200</v>
      </c>
      <c r="V131" s="76">
        <f t="shared" ref="V131:V136" si="16">SUM(U131/P131*100)</f>
        <v>-76.853322019345427</v>
      </c>
      <c r="Y131" s="96">
        <f>SUM(Y129:Y130)</f>
        <v>270076265.33333337</v>
      </c>
    </row>
    <row r="132" spans="1:26" s="1" customFormat="1" ht="15.75" customHeight="1" x14ac:dyDescent="0.25">
      <c r="A132" s="77"/>
      <c r="B132" s="78"/>
      <c r="C132" s="78"/>
      <c r="D132" s="78"/>
      <c r="E132" s="78"/>
      <c r="F132" s="115" t="s">
        <v>152</v>
      </c>
      <c r="G132" s="98"/>
      <c r="H132" s="70"/>
      <c r="I132" s="71"/>
      <c r="J132" s="91"/>
      <c r="K132" s="91"/>
      <c r="L132" s="92"/>
      <c r="M132" s="87"/>
      <c r="N132" s="88"/>
      <c r="O132" s="89"/>
      <c r="P132" s="99">
        <f>SUM(P133:P138)</f>
        <v>1231278200</v>
      </c>
      <c r="Q132" s="87"/>
      <c r="R132" s="88"/>
      <c r="S132" s="89"/>
      <c r="T132" s="99">
        <f>SUM(T133:T138)</f>
        <v>285000000</v>
      </c>
      <c r="U132" s="83">
        <f t="shared" si="15"/>
        <v>-946278200</v>
      </c>
      <c r="V132" s="76">
        <f t="shared" si="16"/>
        <v>-76.853322019345427</v>
      </c>
    </row>
    <row r="133" spans="1:26" s="114" customFormat="1" ht="15.75" customHeight="1" x14ac:dyDescent="0.25">
      <c r="A133" s="105"/>
      <c r="B133" s="106"/>
      <c r="C133" s="106"/>
      <c r="D133" s="106"/>
      <c r="E133" s="106"/>
      <c r="F133" s="119" t="s">
        <v>153</v>
      </c>
      <c r="G133" s="117"/>
      <c r="H133" s="118"/>
      <c r="I133" s="91"/>
      <c r="J133" s="91"/>
      <c r="K133" s="91"/>
      <c r="L133" s="92"/>
      <c r="M133" s="87">
        <v>1</v>
      </c>
      <c r="N133" s="88" t="s">
        <v>76</v>
      </c>
      <c r="O133" s="89">
        <v>1142278200</v>
      </c>
      <c r="P133" s="99">
        <f t="shared" ref="P133:P138" si="17">M133*O133</f>
        <v>1142278200</v>
      </c>
      <c r="Q133" s="87">
        <v>1</v>
      </c>
      <c r="R133" s="88" t="s">
        <v>76</v>
      </c>
      <c r="S133" s="89">
        <v>285000000</v>
      </c>
      <c r="T133" s="100">
        <f t="shared" ref="T133:T138" si="18">Q133*S133</f>
        <v>285000000</v>
      </c>
      <c r="U133" s="112">
        <f t="shared" si="15"/>
        <v>-857278200</v>
      </c>
      <c r="V133" s="113">
        <f t="shared" si="16"/>
        <v>-75.049860883276949</v>
      </c>
      <c r="X133" s="114">
        <f>O133/12</f>
        <v>95189850</v>
      </c>
      <c r="Y133" s="114">
        <f>X133*4</f>
        <v>380759400</v>
      </c>
    </row>
    <row r="134" spans="1:26" s="114" customFormat="1" ht="15.75" customHeight="1" x14ac:dyDescent="0.25">
      <c r="A134" s="105"/>
      <c r="B134" s="106"/>
      <c r="C134" s="106"/>
      <c r="D134" s="106"/>
      <c r="E134" s="106"/>
      <c r="F134" s="119" t="s">
        <v>154</v>
      </c>
      <c r="G134" s="117"/>
      <c r="H134" s="118"/>
      <c r="I134" s="91"/>
      <c r="J134" s="91"/>
      <c r="K134" s="91"/>
      <c r="L134" s="92"/>
      <c r="M134" s="87">
        <v>5</v>
      </c>
      <c r="N134" s="88" t="s">
        <v>155</v>
      </c>
      <c r="O134" s="89">
        <v>5000000</v>
      </c>
      <c r="P134" s="99">
        <f t="shared" si="17"/>
        <v>25000000</v>
      </c>
      <c r="Q134" s="87">
        <v>0</v>
      </c>
      <c r="R134" s="88" t="s">
        <v>155</v>
      </c>
      <c r="S134" s="89">
        <v>0</v>
      </c>
      <c r="T134" s="100">
        <f t="shared" si="18"/>
        <v>0</v>
      </c>
      <c r="U134" s="112">
        <f t="shared" si="15"/>
        <v>-25000000</v>
      </c>
      <c r="V134" s="113">
        <f t="shared" si="16"/>
        <v>-100</v>
      </c>
      <c r="X134" s="114">
        <f>X133*3</f>
        <v>285569550</v>
      </c>
      <c r="Y134" s="114">
        <v>98680215</v>
      </c>
      <c r="Z134" s="114" t="s">
        <v>156</v>
      </c>
    </row>
    <row r="135" spans="1:26" s="114" customFormat="1" ht="15.75" customHeight="1" x14ac:dyDescent="0.25">
      <c r="A135" s="105"/>
      <c r="B135" s="106"/>
      <c r="C135" s="106"/>
      <c r="D135" s="106"/>
      <c r="E135" s="106"/>
      <c r="F135" s="116" t="s">
        <v>157</v>
      </c>
      <c r="G135" s="108"/>
      <c r="H135" s="109"/>
      <c r="I135" s="110"/>
      <c r="J135" s="110"/>
      <c r="K135" s="110"/>
      <c r="L135" s="111"/>
      <c r="M135" s="101">
        <v>2</v>
      </c>
      <c r="N135" s="102" t="s">
        <v>155</v>
      </c>
      <c r="O135" s="103">
        <v>5000000</v>
      </c>
      <c r="P135" s="104">
        <f t="shared" si="17"/>
        <v>10000000</v>
      </c>
      <c r="Q135" s="101">
        <v>0</v>
      </c>
      <c r="R135" s="102" t="s">
        <v>155</v>
      </c>
      <c r="S135" s="103">
        <v>0</v>
      </c>
      <c r="T135" s="104">
        <f t="shared" si="18"/>
        <v>0</v>
      </c>
      <c r="U135" s="112">
        <f t="shared" si="15"/>
        <v>-10000000</v>
      </c>
      <c r="V135" s="113">
        <f t="shared" si="16"/>
        <v>-100</v>
      </c>
      <c r="Y135" s="114">
        <f>Y133+Y134</f>
        <v>479439615</v>
      </c>
    </row>
    <row r="136" spans="1:26" s="114" customFormat="1" ht="15.75" customHeight="1" x14ac:dyDescent="0.25">
      <c r="A136" s="105"/>
      <c r="B136" s="106"/>
      <c r="C136" s="106"/>
      <c r="D136" s="106"/>
      <c r="E136" s="106"/>
      <c r="F136" s="116" t="s">
        <v>158</v>
      </c>
      <c r="G136" s="108"/>
      <c r="H136" s="109"/>
      <c r="I136" s="110"/>
      <c r="J136" s="110"/>
      <c r="K136" s="110"/>
      <c r="L136" s="111"/>
      <c r="M136" s="101">
        <v>2</v>
      </c>
      <c r="N136" s="102" t="s">
        <v>155</v>
      </c>
      <c r="O136" s="103">
        <v>5500000</v>
      </c>
      <c r="P136" s="104">
        <f t="shared" si="17"/>
        <v>11000000</v>
      </c>
      <c r="Q136" s="101">
        <v>0</v>
      </c>
      <c r="R136" s="102" t="s">
        <v>155</v>
      </c>
      <c r="S136" s="103">
        <v>0</v>
      </c>
      <c r="T136" s="104">
        <f t="shared" si="18"/>
        <v>0</v>
      </c>
      <c r="U136" s="112">
        <f t="shared" si="15"/>
        <v>-11000000</v>
      </c>
      <c r="V136" s="113">
        <f t="shared" si="16"/>
        <v>-100</v>
      </c>
      <c r="Y136" s="114">
        <v>669819315</v>
      </c>
    </row>
    <row r="137" spans="1:26" s="114" customFormat="1" ht="15.75" customHeight="1" x14ac:dyDescent="0.25">
      <c r="A137" s="105"/>
      <c r="B137" s="106"/>
      <c r="C137" s="106"/>
      <c r="D137" s="106"/>
      <c r="E137" s="106"/>
      <c r="F137" s="116" t="s">
        <v>159</v>
      </c>
      <c r="G137" s="108"/>
      <c r="H137" s="109"/>
      <c r="I137" s="110"/>
      <c r="J137" s="110"/>
      <c r="K137" s="110"/>
      <c r="L137" s="111"/>
      <c r="M137" s="101">
        <v>6</v>
      </c>
      <c r="N137" s="102" t="s">
        <v>155</v>
      </c>
      <c r="O137" s="103">
        <v>5500000</v>
      </c>
      <c r="P137" s="104">
        <f t="shared" si="17"/>
        <v>33000000</v>
      </c>
      <c r="Q137" s="101">
        <v>0</v>
      </c>
      <c r="R137" s="102" t="s">
        <v>155</v>
      </c>
      <c r="S137" s="103">
        <v>0</v>
      </c>
      <c r="T137" s="104">
        <f t="shared" si="18"/>
        <v>0</v>
      </c>
      <c r="U137" s="112">
        <f>SUM(T137-P137)</f>
        <v>-33000000</v>
      </c>
      <c r="V137" s="113">
        <f>SUM(U137/P137*100)</f>
        <v>-100</v>
      </c>
    </row>
    <row r="138" spans="1:26" s="114" customFormat="1" ht="15.75" customHeight="1" x14ac:dyDescent="0.25">
      <c r="A138" s="105"/>
      <c r="B138" s="106"/>
      <c r="C138" s="106"/>
      <c r="D138" s="106"/>
      <c r="E138" s="106"/>
      <c r="F138" s="116" t="s">
        <v>160</v>
      </c>
      <c r="G138" s="108"/>
      <c r="H138" s="109"/>
      <c r="I138" s="110"/>
      <c r="J138" s="110"/>
      <c r="K138" s="110"/>
      <c r="L138" s="111"/>
      <c r="M138" s="101">
        <v>2</v>
      </c>
      <c r="N138" s="102" t="s">
        <v>155</v>
      </c>
      <c r="O138" s="103">
        <v>5000000</v>
      </c>
      <c r="P138" s="104">
        <f t="shared" si="17"/>
        <v>10000000</v>
      </c>
      <c r="Q138" s="101">
        <v>0</v>
      </c>
      <c r="R138" s="102" t="s">
        <v>155</v>
      </c>
      <c r="S138" s="103">
        <v>0</v>
      </c>
      <c r="T138" s="104">
        <f t="shared" si="18"/>
        <v>0</v>
      </c>
      <c r="U138" s="112">
        <f>SUM(T138-P138)</f>
        <v>-10000000</v>
      </c>
      <c r="V138" s="113">
        <f>SUM(U138/P138*100)</f>
        <v>-100</v>
      </c>
    </row>
    <row r="139" spans="1:26" s="1" customFormat="1" ht="15.75" customHeight="1" x14ac:dyDescent="0.25">
      <c r="A139" s="121"/>
      <c r="B139" s="122"/>
      <c r="C139" s="122"/>
      <c r="D139" s="122"/>
      <c r="E139" s="122"/>
      <c r="F139" s="119"/>
      <c r="G139" s="117"/>
      <c r="H139" s="118"/>
      <c r="I139" s="124"/>
      <c r="J139" s="91"/>
      <c r="K139" s="91"/>
      <c r="L139" s="92"/>
      <c r="M139" s="87"/>
      <c r="N139" s="88"/>
      <c r="O139" s="89"/>
      <c r="P139" s="99"/>
      <c r="Q139" s="87"/>
      <c r="R139" s="88"/>
      <c r="S139" s="89"/>
      <c r="T139" s="99"/>
      <c r="U139" s="83"/>
      <c r="V139" s="76"/>
    </row>
    <row r="140" spans="1:26" s="1" customFormat="1" ht="15.75" customHeight="1" x14ac:dyDescent="0.25">
      <c r="A140" s="77">
        <v>5</v>
      </c>
      <c r="B140" s="78">
        <v>2</v>
      </c>
      <c r="C140" s="78">
        <v>2</v>
      </c>
      <c r="D140" s="90">
        <v>28</v>
      </c>
      <c r="E140" s="90"/>
      <c r="F140" s="84" t="s">
        <v>161</v>
      </c>
      <c r="G140" s="80"/>
      <c r="H140" s="70"/>
      <c r="I140" s="71"/>
      <c r="J140" s="91"/>
      <c r="K140" s="91"/>
      <c r="L140" s="92"/>
      <c r="M140" s="87"/>
      <c r="N140" s="88"/>
      <c r="O140" s="89"/>
      <c r="P140" s="83">
        <f>P141+P164+P174+P178</f>
        <v>35100000</v>
      </c>
      <c r="Q140" s="87"/>
      <c r="R140" s="88"/>
      <c r="S140" s="89"/>
      <c r="T140" s="83">
        <f>T141+T164+T174+T178</f>
        <v>0</v>
      </c>
      <c r="U140" s="83">
        <f t="shared" ref="U140:U146" si="19">SUM(T140-P140)</f>
        <v>-35100000</v>
      </c>
      <c r="V140" s="76">
        <f t="shared" ref="V140:V146" si="20">SUM(U140/P140*100)</f>
        <v>-100</v>
      </c>
    </row>
    <row r="141" spans="1:26" s="96" customFormat="1" ht="15.75" customHeight="1" x14ac:dyDescent="0.25">
      <c r="A141" s="77">
        <v>5</v>
      </c>
      <c r="B141" s="78">
        <v>2</v>
      </c>
      <c r="C141" s="78">
        <v>2</v>
      </c>
      <c r="D141" s="90">
        <v>28</v>
      </c>
      <c r="E141" s="90" t="s">
        <v>58</v>
      </c>
      <c r="F141" s="84" t="s">
        <v>161</v>
      </c>
      <c r="G141" s="80"/>
      <c r="H141" s="70"/>
      <c r="I141" s="71"/>
      <c r="J141" s="85"/>
      <c r="K141" s="85"/>
      <c r="L141" s="86"/>
      <c r="M141" s="93"/>
      <c r="N141" s="94"/>
      <c r="O141" s="95"/>
      <c r="P141" s="83">
        <f>SUM(P142:P142)</f>
        <v>35100000</v>
      </c>
      <c r="Q141" s="93"/>
      <c r="R141" s="94"/>
      <c r="S141" s="95"/>
      <c r="T141" s="83">
        <f>SUM(T142:T142)</f>
        <v>0</v>
      </c>
      <c r="U141" s="83">
        <f t="shared" si="19"/>
        <v>-35100000</v>
      </c>
      <c r="V141" s="76">
        <f t="shared" si="20"/>
        <v>-100</v>
      </c>
    </row>
    <row r="142" spans="1:26" s="1" customFormat="1" ht="15.75" customHeight="1" x14ac:dyDescent="0.25">
      <c r="A142" s="77"/>
      <c r="B142" s="78"/>
      <c r="C142" s="78"/>
      <c r="D142" s="78"/>
      <c r="E142" s="78"/>
      <c r="F142" s="115" t="s">
        <v>162</v>
      </c>
      <c r="G142" s="98"/>
      <c r="H142" s="70"/>
      <c r="I142" s="71"/>
      <c r="J142" s="91"/>
      <c r="K142" s="91"/>
      <c r="L142" s="92"/>
      <c r="M142" s="87"/>
      <c r="N142" s="88"/>
      <c r="O142" s="89"/>
      <c r="P142" s="99">
        <f>SUM(P143:P149)</f>
        <v>35100000</v>
      </c>
      <c r="Q142" s="87"/>
      <c r="R142" s="88"/>
      <c r="S142" s="89"/>
      <c r="T142" s="99">
        <f>SUM(T143:T149)</f>
        <v>0</v>
      </c>
      <c r="U142" s="83">
        <f t="shared" si="19"/>
        <v>-35100000</v>
      </c>
      <c r="V142" s="76">
        <f t="shared" si="20"/>
        <v>-100</v>
      </c>
    </row>
    <row r="143" spans="1:26" s="114" customFormat="1" ht="15.75" customHeight="1" x14ac:dyDescent="0.25">
      <c r="A143" s="105"/>
      <c r="B143" s="106"/>
      <c r="C143" s="106"/>
      <c r="D143" s="106"/>
      <c r="E143" s="106"/>
      <c r="F143" s="116" t="s">
        <v>163</v>
      </c>
      <c r="G143" s="108"/>
      <c r="H143" s="109"/>
      <c r="I143" s="110"/>
      <c r="J143" s="110"/>
      <c r="K143" s="110"/>
      <c r="L143" s="111"/>
      <c r="M143" s="101">
        <v>4</v>
      </c>
      <c r="N143" s="102" t="s">
        <v>164</v>
      </c>
      <c r="O143" s="103">
        <v>900000</v>
      </c>
      <c r="P143" s="104">
        <f t="shared" ref="P143:P149" si="21">M143*O143</f>
        <v>3600000</v>
      </c>
      <c r="Q143" s="101">
        <v>0</v>
      </c>
      <c r="R143" s="102" t="s">
        <v>164</v>
      </c>
      <c r="S143" s="103">
        <v>0</v>
      </c>
      <c r="T143" s="104">
        <f t="shared" ref="T143:T149" si="22">Q143*S143</f>
        <v>0</v>
      </c>
      <c r="U143" s="112">
        <f t="shared" si="19"/>
        <v>-3600000</v>
      </c>
      <c r="V143" s="113">
        <f t="shared" si="20"/>
        <v>-100</v>
      </c>
    </row>
    <row r="144" spans="1:26" s="114" customFormat="1" ht="15.75" customHeight="1" x14ac:dyDescent="0.25">
      <c r="A144" s="105"/>
      <c r="B144" s="106"/>
      <c r="C144" s="106"/>
      <c r="D144" s="106"/>
      <c r="E144" s="106"/>
      <c r="F144" s="116" t="s">
        <v>165</v>
      </c>
      <c r="G144" s="108"/>
      <c r="H144" s="109"/>
      <c r="I144" s="110"/>
      <c r="J144" s="110"/>
      <c r="K144" s="110"/>
      <c r="L144" s="111"/>
      <c r="M144" s="101">
        <v>4</v>
      </c>
      <c r="N144" s="102" t="s">
        <v>164</v>
      </c>
      <c r="O144" s="103">
        <v>650000</v>
      </c>
      <c r="P144" s="104">
        <f t="shared" si="21"/>
        <v>2600000</v>
      </c>
      <c r="Q144" s="101">
        <v>0</v>
      </c>
      <c r="R144" s="102" t="s">
        <v>164</v>
      </c>
      <c r="S144" s="103">
        <v>0</v>
      </c>
      <c r="T144" s="104">
        <f t="shared" si="22"/>
        <v>0</v>
      </c>
      <c r="U144" s="112">
        <f t="shared" si="19"/>
        <v>-2600000</v>
      </c>
      <c r="V144" s="113">
        <f t="shared" si="20"/>
        <v>-100</v>
      </c>
    </row>
    <row r="145" spans="1:22" s="114" customFormat="1" ht="15.75" customHeight="1" x14ac:dyDescent="0.25">
      <c r="A145" s="105"/>
      <c r="B145" s="106"/>
      <c r="C145" s="106"/>
      <c r="D145" s="106"/>
      <c r="E145" s="106"/>
      <c r="F145" s="116" t="s">
        <v>166</v>
      </c>
      <c r="G145" s="108"/>
      <c r="H145" s="109"/>
      <c r="I145" s="110"/>
      <c r="J145" s="110"/>
      <c r="K145" s="110"/>
      <c r="L145" s="111"/>
      <c r="M145" s="101">
        <v>4</v>
      </c>
      <c r="N145" s="102" t="s">
        <v>137</v>
      </c>
      <c r="O145" s="103">
        <v>4000000</v>
      </c>
      <c r="P145" s="104">
        <f t="shared" si="21"/>
        <v>16000000</v>
      </c>
      <c r="Q145" s="101">
        <v>0</v>
      </c>
      <c r="R145" s="102" t="s">
        <v>137</v>
      </c>
      <c r="S145" s="103">
        <v>0</v>
      </c>
      <c r="T145" s="104">
        <f t="shared" si="22"/>
        <v>0</v>
      </c>
      <c r="U145" s="112">
        <f t="shared" si="19"/>
        <v>-16000000</v>
      </c>
      <c r="V145" s="113">
        <f t="shared" si="20"/>
        <v>-100</v>
      </c>
    </row>
    <row r="146" spans="1:22" s="114" customFormat="1" ht="15.75" customHeight="1" x14ac:dyDescent="0.25">
      <c r="A146" s="105"/>
      <c r="B146" s="106"/>
      <c r="C146" s="106"/>
      <c r="D146" s="106"/>
      <c r="E146" s="106"/>
      <c r="F146" s="116" t="s">
        <v>167</v>
      </c>
      <c r="G146" s="108"/>
      <c r="H146" s="109"/>
      <c r="I146" s="110"/>
      <c r="J146" s="110"/>
      <c r="K146" s="110"/>
      <c r="L146" s="111"/>
      <c r="M146" s="101">
        <v>4</v>
      </c>
      <c r="N146" s="102" t="s">
        <v>164</v>
      </c>
      <c r="O146" s="103">
        <v>900000</v>
      </c>
      <c r="P146" s="104">
        <f t="shared" si="21"/>
        <v>3600000</v>
      </c>
      <c r="Q146" s="101">
        <v>0</v>
      </c>
      <c r="R146" s="102" t="s">
        <v>164</v>
      </c>
      <c r="S146" s="103">
        <v>0</v>
      </c>
      <c r="T146" s="104">
        <f t="shared" si="22"/>
        <v>0</v>
      </c>
      <c r="U146" s="112">
        <f t="shared" si="19"/>
        <v>-3600000</v>
      </c>
      <c r="V146" s="113">
        <f t="shared" si="20"/>
        <v>-100</v>
      </c>
    </row>
    <row r="147" spans="1:22" s="114" customFormat="1" ht="15.75" customHeight="1" x14ac:dyDescent="0.25">
      <c r="A147" s="105"/>
      <c r="B147" s="106"/>
      <c r="C147" s="106"/>
      <c r="D147" s="106"/>
      <c r="E147" s="106"/>
      <c r="F147" s="116" t="s">
        <v>168</v>
      </c>
      <c r="G147" s="108"/>
      <c r="H147" s="109"/>
      <c r="I147" s="110"/>
      <c r="J147" s="110"/>
      <c r="K147" s="110"/>
      <c r="L147" s="111"/>
      <c r="M147" s="101">
        <v>6</v>
      </c>
      <c r="N147" s="102" t="s">
        <v>164</v>
      </c>
      <c r="O147" s="103">
        <v>900000</v>
      </c>
      <c r="P147" s="104">
        <f t="shared" si="21"/>
        <v>5400000</v>
      </c>
      <c r="Q147" s="101">
        <v>0</v>
      </c>
      <c r="R147" s="102" t="s">
        <v>164</v>
      </c>
      <c r="S147" s="103">
        <v>0</v>
      </c>
      <c r="T147" s="104">
        <f t="shared" si="22"/>
        <v>0</v>
      </c>
      <c r="U147" s="112">
        <f>SUM(T147-P147)</f>
        <v>-5400000</v>
      </c>
      <c r="V147" s="113">
        <f>SUM(U147/P147*100)</f>
        <v>-100</v>
      </c>
    </row>
    <row r="148" spans="1:22" s="114" customFormat="1" ht="15.75" customHeight="1" x14ac:dyDescent="0.25">
      <c r="A148" s="105"/>
      <c r="B148" s="106"/>
      <c r="C148" s="106"/>
      <c r="D148" s="106"/>
      <c r="E148" s="106"/>
      <c r="F148" s="116" t="s">
        <v>169</v>
      </c>
      <c r="G148" s="108"/>
      <c r="H148" s="109"/>
      <c r="I148" s="110"/>
      <c r="J148" s="110"/>
      <c r="K148" s="110"/>
      <c r="L148" s="111"/>
      <c r="M148" s="101">
        <v>2</v>
      </c>
      <c r="N148" s="102" t="s">
        <v>164</v>
      </c>
      <c r="O148" s="103">
        <v>650000</v>
      </c>
      <c r="P148" s="104">
        <f t="shared" si="21"/>
        <v>1300000</v>
      </c>
      <c r="Q148" s="101">
        <v>0</v>
      </c>
      <c r="R148" s="102" t="s">
        <v>164</v>
      </c>
      <c r="S148" s="103">
        <v>0</v>
      </c>
      <c r="T148" s="104">
        <f t="shared" si="22"/>
        <v>0</v>
      </c>
      <c r="U148" s="112">
        <f>SUM(T148-P148)</f>
        <v>-1300000</v>
      </c>
      <c r="V148" s="113">
        <f>SUM(U148/P148*100)</f>
        <v>-100</v>
      </c>
    </row>
    <row r="149" spans="1:22" s="114" customFormat="1" ht="15.75" customHeight="1" x14ac:dyDescent="0.25">
      <c r="A149" s="105"/>
      <c r="B149" s="106"/>
      <c r="C149" s="106"/>
      <c r="D149" s="106"/>
      <c r="E149" s="106"/>
      <c r="F149" s="116" t="s">
        <v>170</v>
      </c>
      <c r="G149" s="108"/>
      <c r="H149" s="109"/>
      <c r="I149" s="110"/>
      <c r="J149" s="110"/>
      <c r="K149" s="110"/>
      <c r="L149" s="111"/>
      <c r="M149" s="101">
        <v>4</v>
      </c>
      <c r="N149" s="102" t="s">
        <v>164</v>
      </c>
      <c r="O149" s="103">
        <v>650000</v>
      </c>
      <c r="P149" s="104">
        <f t="shared" si="21"/>
        <v>2600000</v>
      </c>
      <c r="Q149" s="101">
        <v>0</v>
      </c>
      <c r="R149" s="102" t="s">
        <v>164</v>
      </c>
      <c r="S149" s="103">
        <v>0</v>
      </c>
      <c r="T149" s="104">
        <f t="shared" si="22"/>
        <v>0</v>
      </c>
      <c r="U149" s="112">
        <f>SUM(T149-P149)</f>
        <v>-2600000</v>
      </c>
      <c r="V149" s="113">
        <f>SUM(U149/P149*100)</f>
        <v>-100</v>
      </c>
    </row>
    <row r="150" spans="1:22" s="114" customFormat="1" ht="15.75" customHeight="1" x14ac:dyDescent="0.25">
      <c r="A150" s="105"/>
      <c r="B150" s="106"/>
      <c r="C150" s="106"/>
      <c r="D150" s="106"/>
      <c r="E150" s="106"/>
      <c r="F150" s="116"/>
      <c r="G150" s="108"/>
      <c r="H150" s="109"/>
      <c r="I150" s="110"/>
      <c r="J150" s="110"/>
      <c r="K150" s="110"/>
      <c r="L150" s="111"/>
      <c r="M150" s="101"/>
      <c r="N150" s="102"/>
      <c r="O150" s="103"/>
      <c r="P150" s="104"/>
      <c r="Q150" s="101"/>
      <c r="R150" s="102"/>
      <c r="S150" s="103"/>
      <c r="T150" s="104"/>
      <c r="U150" s="112"/>
      <c r="V150" s="113"/>
    </row>
    <row r="151" spans="1:22" s="1" customFormat="1" ht="15.75" customHeight="1" x14ac:dyDescent="0.25">
      <c r="A151" s="77">
        <v>5</v>
      </c>
      <c r="B151" s="78">
        <v>2</v>
      </c>
      <c r="C151" s="78">
        <v>2</v>
      </c>
      <c r="D151" s="90">
        <v>31</v>
      </c>
      <c r="E151" s="90"/>
      <c r="F151" s="84" t="s">
        <v>171</v>
      </c>
      <c r="G151" s="80"/>
      <c r="H151" s="70"/>
      <c r="I151" s="71"/>
      <c r="J151" s="91"/>
      <c r="K151" s="91"/>
      <c r="L151" s="92"/>
      <c r="M151" s="87"/>
      <c r="N151" s="88"/>
      <c r="O151" s="89"/>
      <c r="P151" s="83">
        <f>P152</f>
        <v>61000000</v>
      </c>
      <c r="Q151" s="87"/>
      <c r="R151" s="88"/>
      <c r="S151" s="89"/>
      <c r="T151" s="83">
        <f>T152</f>
        <v>25000000</v>
      </c>
      <c r="U151" s="83">
        <f t="shared" ref="U151:U157" si="23">SUM(T151-P151)</f>
        <v>-36000000</v>
      </c>
      <c r="V151" s="76">
        <f t="shared" ref="V151:V157" si="24">SUM(U151/P151*100)</f>
        <v>-59.016393442622949</v>
      </c>
    </row>
    <row r="152" spans="1:22" s="96" customFormat="1" ht="15.75" customHeight="1" x14ac:dyDescent="0.25">
      <c r="A152" s="77">
        <v>5</v>
      </c>
      <c r="B152" s="78">
        <v>2</v>
      </c>
      <c r="C152" s="78">
        <v>2</v>
      </c>
      <c r="D152" s="90">
        <v>31</v>
      </c>
      <c r="E152" s="90" t="s">
        <v>58</v>
      </c>
      <c r="F152" s="84" t="s">
        <v>172</v>
      </c>
      <c r="G152" s="80"/>
      <c r="H152" s="70"/>
      <c r="I152" s="71"/>
      <c r="J152" s="85"/>
      <c r="K152" s="85"/>
      <c r="L152" s="86"/>
      <c r="M152" s="93"/>
      <c r="N152" s="94"/>
      <c r="O152" s="95"/>
      <c r="P152" s="83">
        <f>P153</f>
        <v>61000000</v>
      </c>
      <c r="Q152" s="93"/>
      <c r="R152" s="94"/>
      <c r="S152" s="95"/>
      <c r="T152" s="83">
        <f>T153</f>
        <v>25000000</v>
      </c>
      <c r="U152" s="83">
        <f t="shared" si="23"/>
        <v>-36000000</v>
      </c>
      <c r="V152" s="76">
        <f t="shared" si="24"/>
        <v>-59.016393442622949</v>
      </c>
    </row>
    <row r="153" spans="1:22" s="1" customFormat="1" ht="15.75" customHeight="1" x14ac:dyDescent="0.25">
      <c r="A153" s="77"/>
      <c r="B153" s="78"/>
      <c r="C153" s="78"/>
      <c r="D153" s="78"/>
      <c r="E153" s="78"/>
      <c r="F153" s="115" t="s">
        <v>173</v>
      </c>
      <c r="G153" s="98"/>
      <c r="H153" s="70"/>
      <c r="I153" s="71"/>
      <c r="J153" s="91"/>
      <c r="K153" s="91"/>
      <c r="L153" s="92"/>
      <c r="M153" s="87"/>
      <c r="N153" s="88"/>
      <c r="O153" s="89"/>
      <c r="P153" s="99">
        <f>SUM(P154:P157)</f>
        <v>61000000</v>
      </c>
      <c r="Q153" s="87"/>
      <c r="R153" s="88"/>
      <c r="S153" s="89"/>
      <c r="T153" s="99">
        <f>SUM(T154:T157)</f>
        <v>25000000</v>
      </c>
      <c r="U153" s="83">
        <f t="shared" si="23"/>
        <v>-36000000</v>
      </c>
      <c r="V153" s="76">
        <f t="shared" si="24"/>
        <v>-59.016393442622949</v>
      </c>
    </row>
    <row r="154" spans="1:22" s="114" customFormat="1" ht="15.75" customHeight="1" x14ac:dyDescent="0.25">
      <c r="A154" s="105"/>
      <c r="B154" s="106"/>
      <c r="C154" s="106"/>
      <c r="D154" s="106"/>
      <c r="E154" s="106"/>
      <c r="F154" s="116" t="s">
        <v>174</v>
      </c>
      <c r="G154" s="108"/>
      <c r="H154" s="109"/>
      <c r="I154" s="110"/>
      <c r="J154" s="110"/>
      <c r="K154" s="110"/>
      <c r="L154" s="111"/>
      <c r="M154" s="101">
        <v>100</v>
      </c>
      <c r="N154" s="102" t="s">
        <v>140</v>
      </c>
      <c r="O154" s="103">
        <v>100000</v>
      </c>
      <c r="P154" s="104">
        <f>M154*O154</f>
        <v>10000000</v>
      </c>
      <c r="Q154" s="101">
        <v>100</v>
      </c>
      <c r="R154" s="102" t="s">
        <v>140</v>
      </c>
      <c r="S154" s="103">
        <v>0</v>
      </c>
      <c r="T154" s="104">
        <f>Q154*S154</f>
        <v>0</v>
      </c>
      <c r="U154" s="112">
        <f t="shared" si="23"/>
        <v>-10000000</v>
      </c>
      <c r="V154" s="113">
        <f t="shared" si="24"/>
        <v>-100</v>
      </c>
    </row>
    <row r="155" spans="1:22" s="114" customFormat="1" ht="15.75" customHeight="1" x14ac:dyDescent="0.25">
      <c r="A155" s="105"/>
      <c r="B155" s="106"/>
      <c r="C155" s="106"/>
      <c r="D155" s="106"/>
      <c r="E155" s="106"/>
      <c r="F155" s="116" t="s">
        <v>175</v>
      </c>
      <c r="G155" s="108"/>
      <c r="H155" s="109"/>
      <c r="I155" s="110"/>
      <c r="J155" s="110"/>
      <c r="K155" s="110"/>
      <c r="L155" s="111"/>
      <c r="M155" s="101">
        <v>50</v>
      </c>
      <c r="N155" s="102" t="s">
        <v>137</v>
      </c>
      <c r="O155" s="103">
        <v>100000</v>
      </c>
      <c r="P155" s="104">
        <f>M155*O155</f>
        <v>5000000</v>
      </c>
      <c r="Q155" s="101">
        <v>50</v>
      </c>
      <c r="R155" s="102" t="s">
        <v>137</v>
      </c>
      <c r="S155" s="103">
        <v>0</v>
      </c>
      <c r="T155" s="104">
        <f>Q155*S155</f>
        <v>0</v>
      </c>
      <c r="U155" s="112">
        <f t="shared" si="23"/>
        <v>-5000000</v>
      </c>
      <c r="V155" s="113">
        <f t="shared" si="24"/>
        <v>-100</v>
      </c>
    </row>
    <row r="156" spans="1:22" s="114" customFormat="1" ht="15.75" customHeight="1" x14ac:dyDescent="0.25">
      <c r="A156" s="105"/>
      <c r="B156" s="106"/>
      <c r="C156" s="106"/>
      <c r="D156" s="106"/>
      <c r="E156" s="106"/>
      <c r="F156" s="119" t="s">
        <v>176</v>
      </c>
      <c r="G156" s="117"/>
      <c r="H156" s="118"/>
      <c r="I156" s="91"/>
      <c r="J156" s="91"/>
      <c r="K156" s="91"/>
      <c r="L156" s="92"/>
      <c r="M156" s="87">
        <v>240</v>
      </c>
      <c r="N156" s="88" t="s">
        <v>137</v>
      </c>
      <c r="O156" s="89">
        <v>150000</v>
      </c>
      <c r="P156" s="99">
        <f>M156*O156</f>
        <v>36000000</v>
      </c>
      <c r="Q156" s="87">
        <f>20*5</f>
        <v>100</v>
      </c>
      <c r="R156" s="88" t="s">
        <v>137</v>
      </c>
      <c r="S156" s="89">
        <v>250000</v>
      </c>
      <c r="T156" s="100">
        <f>Q156*S156</f>
        <v>25000000</v>
      </c>
      <c r="U156" s="112">
        <f t="shared" si="23"/>
        <v>-11000000</v>
      </c>
      <c r="V156" s="113">
        <f t="shared" si="24"/>
        <v>-30.555555555555557</v>
      </c>
    </row>
    <row r="157" spans="1:22" s="114" customFormat="1" ht="15.75" customHeight="1" x14ac:dyDescent="0.25">
      <c r="A157" s="105"/>
      <c r="B157" s="106"/>
      <c r="C157" s="106"/>
      <c r="D157" s="106"/>
      <c r="E157" s="106"/>
      <c r="F157" s="116" t="s">
        <v>177</v>
      </c>
      <c r="G157" s="108"/>
      <c r="H157" s="109"/>
      <c r="I157" s="110"/>
      <c r="J157" s="110"/>
      <c r="K157" s="110"/>
      <c r="L157" s="111"/>
      <c r="M157" s="101">
        <v>100</v>
      </c>
      <c r="N157" s="102" t="s">
        <v>140</v>
      </c>
      <c r="O157" s="103">
        <v>100000</v>
      </c>
      <c r="P157" s="104">
        <f>M157*O157</f>
        <v>10000000</v>
      </c>
      <c r="Q157" s="101">
        <v>100</v>
      </c>
      <c r="R157" s="102" t="s">
        <v>140</v>
      </c>
      <c r="S157" s="103">
        <v>0</v>
      </c>
      <c r="T157" s="104">
        <f>Q157*S157</f>
        <v>0</v>
      </c>
      <c r="U157" s="112">
        <f t="shared" si="23"/>
        <v>-10000000</v>
      </c>
      <c r="V157" s="113">
        <f t="shared" si="24"/>
        <v>-100</v>
      </c>
    </row>
    <row r="158" spans="1:22" s="114" customFormat="1" ht="15.75" customHeight="1" x14ac:dyDescent="0.25">
      <c r="A158" s="105"/>
      <c r="B158" s="106"/>
      <c r="C158" s="106"/>
      <c r="D158" s="106"/>
      <c r="E158" s="106"/>
      <c r="F158" s="116"/>
      <c r="G158" s="108"/>
      <c r="H158" s="109"/>
      <c r="I158" s="110"/>
      <c r="J158" s="110"/>
      <c r="K158" s="110"/>
      <c r="L158" s="111"/>
      <c r="M158" s="101"/>
      <c r="N158" s="102"/>
      <c r="O158" s="103"/>
      <c r="P158" s="104"/>
      <c r="Q158" s="101"/>
      <c r="R158" s="102"/>
      <c r="S158" s="103"/>
      <c r="T158" s="104"/>
      <c r="U158" s="112"/>
      <c r="V158" s="113"/>
    </row>
    <row r="159" spans="1:22" ht="15.75" customHeight="1" x14ac:dyDescent="0.25">
      <c r="A159" s="77"/>
      <c r="B159" s="78"/>
      <c r="C159" s="78"/>
      <c r="D159" s="78"/>
      <c r="E159" s="78"/>
      <c r="F159" s="79"/>
      <c r="G159" s="125"/>
      <c r="H159" s="125"/>
      <c r="I159" s="125"/>
      <c r="J159" s="125"/>
      <c r="K159" s="125"/>
      <c r="L159" s="126"/>
      <c r="M159" s="87"/>
      <c r="N159" s="88"/>
      <c r="O159" s="89"/>
      <c r="P159" s="127"/>
      <c r="Q159" s="87"/>
      <c r="R159" s="88"/>
      <c r="S159" s="89"/>
      <c r="T159" s="127"/>
      <c r="U159" s="83"/>
      <c r="V159" s="76"/>
    </row>
    <row r="160" spans="1:22" ht="15.75" customHeight="1" x14ac:dyDescent="0.25">
      <c r="A160" s="128"/>
      <c r="B160" s="129"/>
      <c r="C160" s="129"/>
      <c r="D160" s="129"/>
      <c r="E160" s="129"/>
      <c r="F160" s="130"/>
      <c r="G160" s="131"/>
      <c r="H160" s="131"/>
      <c r="I160" s="131"/>
      <c r="J160" s="131"/>
      <c r="K160" s="131"/>
      <c r="L160" s="132"/>
      <c r="M160" s="133"/>
      <c r="N160" s="134"/>
      <c r="O160" s="135"/>
      <c r="P160" s="136"/>
      <c r="Q160" s="133"/>
      <c r="R160" s="134"/>
      <c r="S160" s="135"/>
      <c r="T160" s="136"/>
      <c r="U160" s="137"/>
      <c r="V160" s="138"/>
    </row>
    <row r="162" spans="19:22" ht="15.75" customHeight="1" x14ac:dyDescent="0.2">
      <c r="S162" s="147" t="s">
        <v>178</v>
      </c>
      <c r="T162" s="147"/>
      <c r="U162" s="147"/>
      <c r="V162" s="147"/>
    </row>
    <row r="163" spans="19:22" ht="15.75" customHeight="1" x14ac:dyDescent="0.2">
      <c r="S163" s="139"/>
      <c r="T163" s="140"/>
      <c r="U163" s="139"/>
      <c r="V163" s="141"/>
    </row>
    <row r="164" spans="19:22" ht="15.75" customHeight="1" x14ac:dyDescent="0.2">
      <c r="S164" s="147" t="s">
        <v>179</v>
      </c>
      <c r="T164" s="147"/>
      <c r="U164" s="147"/>
      <c r="V164" s="147"/>
    </row>
    <row r="165" spans="19:22" ht="15.75" customHeight="1" x14ac:dyDescent="0.2">
      <c r="S165" s="147" t="s">
        <v>180</v>
      </c>
      <c r="T165" s="147"/>
      <c r="U165" s="147"/>
      <c r="V165" s="147"/>
    </row>
    <row r="166" spans="19:22" ht="15.75" customHeight="1" x14ac:dyDescent="0.2">
      <c r="S166" s="147" t="s">
        <v>181</v>
      </c>
      <c r="T166" s="147"/>
      <c r="U166" s="147"/>
      <c r="V166" s="147"/>
    </row>
    <row r="167" spans="19:22" ht="15.75" customHeight="1" x14ac:dyDescent="0.2">
      <c r="S167" s="147"/>
      <c r="T167" s="147"/>
      <c r="U167" s="147"/>
      <c r="V167" s="147"/>
    </row>
    <row r="168" spans="19:22" ht="15.75" customHeight="1" x14ac:dyDescent="0.2">
      <c r="S168" s="139"/>
      <c r="T168" s="140"/>
      <c r="U168" s="142"/>
      <c r="V168" s="141"/>
    </row>
    <row r="169" spans="19:22" ht="15.75" customHeight="1" x14ac:dyDescent="0.2">
      <c r="S169" s="139"/>
      <c r="T169" s="140"/>
      <c r="U169" s="139"/>
      <c r="V169" s="141"/>
    </row>
    <row r="170" spans="19:22" ht="15.75" customHeight="1" x14ac:dyDescent="0.2">
      <c r="S170" s="148" t="s">
        <v>182</v>
      </c>
      <c r="T170" s="148"/>
      <c r="U170" s="148"/>
      <c r="V170" s="148"/>
    </row>
    <row r="171" spans="19:22" ht="15.75" customHeight="1" x14ac:dyDescent="0.2">
      <c r="S171" s="146" t="s">
        <v>183</v>
      </c>
      <c r="T171" s="146"/>
      <c r="U171" s="146"/>
      <c r="V171" s="146"/>
    </row>
    <row r="172" spans="19:22" ht="15.75" customHeight="1" x14ac:dyDescent="0.2">
      <c r="S172" s="139"/>
      <c r="T172" s="139"/>
      <c r="U172" s="139"/>
      <c r="V172" s="141"/>
    </row>
  </sheetData>
  <mergeCells count="63">
    <mergeCell ref="U20:V20"/>
    <mergeCell ref="A1:D2"/>
    <mergeCell ref="E1:R1"/>
    <mergeCell ref="S1:T1"/>
    <mergeCell ref="U1:V4"/>
    <mergeCell ref="E2:R2"/>
    <mergeCell ref="S2:T2"/>
    <mergeCell ref="A3:T3"/>
    <mergeCell ref="A4:T4"/>
    <mergeCell ref="A16:F16"/>
    <mergeCell ref="N16:R16"/>
    <mergeCell ref="S16:T16"/>
    <mergeCell ref="U16:V16"/>
    <mergeCell ref="A12:V12"/>
    <mergeCell ref="A13:F14"/>
    <mergeCell ref="G13:R13"/>
    <mergeCell ref="S13:V13"/>
    <mergeCell ref="G14:M14"/>
    <mergeCell ref="N14:R14"/>
    <mergeCell ref="S14:T14"/>
    <mergeCell ref="U14:V14"/>
    <mergeCell ref="A15:F15"/>
    <mergeCell ref="G15:M15"/>
    <mergeCell ref="N15:R15"/>
    <mergeCell ref="S15:T15"/>
    <mergeCell ref="U15:V15"/>
    <mergeCell ref="G17:L17"/>
    <mergeCell ref="N17:R17"/>
    <mergeCell ref="S17:T17"/>
    <mergeCell ref="U17:V17"/>
    <mergeCell ref="A18:F18"/>
    <mergeCell ref="N18:R18"/>
    <mergeCell ref="S18:T18"/>
    <mergeCell ref="U18:V18"/>
    <mergeCell ref="G18:M18"/>
    <mergeCell ref="A23:V23"/>
    <mergeCell ref="A24:V24"/>
    <mergeCell ref="A25:E27"/>
    <mergeCell ref="F25:L27"/>
    <mergeCell ref="M25:P25"/>
    <mergeCell ref="Q25:T25"/>
    <mergeCell ref="U25:V25"/>
    <mergeCell ref="M26:O26"/>
    <mergeCell ref="P26:P27"/>
    <mergeCell ref="N20:R20"/>
    <mergeCell ref="G19:M19"/>
    <mergeCell ref="N19:R19"/>
    <mergeCell ref="S19:T19"/>
    <mergeCell ref="S20:T20"/>
    <mergeCell ref="U19:V19"/>
    <mergeCell ref="Q26:S26"/>
    <mergeCell ref="T26:T27"/>
    <mergeCell ref="U26:U27"/>
    <mergeCell ref="V26:V27"/>
    <mergeCell ref="A28:E28"/>
    <mergeCell ref="F28:L28"/>
    <mergeCell ref="S171:V171"/>
    <mergeCell ref="S162:V162"/>
    <mergeCell ref="S164:V164"/>
    <mergeCell ref="S165:V165"/>
    <mergeCell ref="S166:V166"/>
    <mergeCell ref="S167:V167"/>
    <mergeCell ref="S170:V170"/>
  </mergeCells>
  <printOptions horizontalCentered="1"/>
  <pageMargins left="0.23622047244094491" right="0.23622047244094491" top="0.23622047244094491" bottom="0.23622047244094491" header="0.39370078740157483" footer="0.15748031496062992"/>
  <pageSetup paperSize="768" scale="64" orientation="landscape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X133"/>
  <sheetViews>
    <sheetView tabSelected="1" view="pageBreakPreview" topLeftCell="A57" zoomScale="85" zoomScaleNormal="85" zoomScaleSheetLayoutView="85" workbookViewId="0">
      <selection activeCell="J57" sqref="J57"/>
    </sheetView>
  </sheetViews>
  <sheetFormatPr defaultRowHeight="14.1" customHeight="1" x14ac:dyDescent="0.2"/>
  <cols>
    <col min="1" max="3" width="3.28515625" style="2" customWidth="1"/>
    <col min="4" max="4" width="4.42578125" style="2" customWidth="1"/>
    <col min="5" max="5" width="3.7109375" style="2" bestFit="1" customWidth="1"/>
    <col min="6" max="6" width="4.42578125" style="2" customWidth="1"/>
    <col min="7" max="7" width="21" style="2" customWidth="1"/>
    <col min="8" max="9" width="4.5703125" style="2" customWidth="1"/>
    <col min="10" max="10" width="7" style="2" customWidth="1"/>
    <col min="11" max="11" width="10.7109375" style="2" customWidth="1"/>
    <col min="12" max="12" width="12.7109375" style="143" customWidth="1"/>
    <col min="13" max="13" width="11.5703125" style="143" customWidth="1"/>
    <col min="14" max="14" width="7.7109375" style="143" customWidth="1"/>
    <col min="15" max="15" width="16.140625" style="144" customWidth="1"/>
    <col min="16" max="16" width="18.7109375" style="144" customWidth="1"/>
    <col min="17" max="17" width="10.7109375" style="143" customWidth="1"/>
    <col min="18" max="18" width="9.5703125" style="143" customWidth="1"/>
    <col min="19" max="19" width="17" style="144" customWidth="1"/>
    <col min="20" max="20" width="18.7109375" style="144" customWidth="1"/>
    <col min="21" max="21" width="18.7109375" style="9" customWidth="1"/>
    <col min="22" max="22" width="11.7109375" style="145" customWidth="1"/>
    <col min="23" max="23" width="14.7109375" style="1" customWidth="1"/>
    <col min="24" max="24" width="17.28515625" style="2" customWidth="1"/>
    <col min="25" max="26" width="7.140625" style="2" customWidth="1"/>
    <col min="27" max="27" width="12.7109375" style="2" bestFit="1" customWidth="1"/>
    <col min="28" max="16384" width="9.140625" style="2"/>
  </cols>
  <sheetData>
    <row r="1" spans="1:22" ht="18" x14ac:dyDescent="0.25">
      <c r="A1" s="220"/>
      <c r="B1" s="221"/>
      <c r="C1" s="221"/>
      <c r="D1" s="222"/>
      <c r="E1" s="226" t="s">
        <v>0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8"/>
      <c r="S1" s="229" t="s">
        <v>1</v>
      </c>
      <c r="T1" s="190"/>
      <c r="U1" s="230" t="s">
        <v>2</v>
      </c>
      <c r="V1" s="170"/>
    </row>
    <row r="2" spans="1:22" ht="16.5" x14ac:dyDescent="0.2">
      <c r="A2" s="223"/>
      <c r="B2" s="224"/>
      <c r="C2" s="224"/>
      <c r="D2" s="225"/>
      <c r="E2" s="233" t="s">
        <v>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5"/>
      <c r="S2" s="218" t="s">
        <v>184</v>
      </c>
      <c r="T2" s="210"/>
      <c r="U2" s="231"/>
      <c r="V2" s="173"/>
    </row>
    <row r="3" spans="1:22" ht="14.25" x14ac:dyDescent="0.2">
      <c r="A3" s="236" t="s">
        <v>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1"/>
      <c r="V3" s="173"/>
    </row>
    <row r="4" spans="1:22" ht="14.25" x14ac:dyDescent="0.2">
      <c r="A4" s="238" t="s">
        <v>185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2"/>
      <c r="V4" s="176"/>
    </row>
    <row r="5" spans="1:22" ht="12.75" x14ac:dyDescent="0.2">
      <c r="A5" s="3" t="s">
        <v>6</v>
      </c>
      <c r="B5" s="4"/>
      <c r="C5" s="4"/>
      <c r="D5" s="4"/>
      <c r="E5" s="4"/>
      <c r="F5" s="4"/>
      <c r="G5" s="4" t="s">
        <v>7</v>
      </c>
      <c r="H5" s="4" t="s">
        <v>8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6"/>
    </row>
    <row r="6" spans="1:22" ht="12.75" x14ac:dyDescent="0.2">
      <c r="A6" s="7" t="s">
        <v>9</v>
      </c>
      <c r="B6" s="1"/>
      <c r="C6" s="1"/>
      <c r="D6" s="1"/>
      <c r="E6" s="1"/>
      <c r="F6" s="1"/>
      <c r="G6" s="8" t="s">
        <v>10</v>
      </c>
      <c r="H6" s="1" t="s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0"/>
    </row>
    <row r="7" spans="1:22" ht="12.75" x14ac:dyDescent="0.2">
      <c r="A7" s="7" t="s">
        <v>12</v>
      </c>
      <c r="B7" s="1"/>
      <c r="C7" s="1"/>
      <c r="D7" s="1"/>
      <c r="E7" s="1"/>
      <c r="F7" s="1"/>
      <c r="G7" s="8" t="s">
        <v>13</v>
      </c>
      <c r="H7" s="1" t="s">
        <v>14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0"/>
    </row>
    <row r="8" spans="1:22" ht="12.75" x14ac:dyDescent="0.2">
      <c r="A8" s="7" t="s">
        <v>15</v>
      </c>
      <c r="B8" s="1"/>
      <c r="C8" s="1"/>
      <c r="D8" s="1"/>
      <c r="E8" s="1"/>
      <c r="F8" s="1"/>
      <c r="G8" s="8" t="s">
        <v>186</v>
      </c>
      <c r="H8" s="1" t="s">
        <v>187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0"/>
    </row>
    <row r="9" spans="1:22" ht="12.75" x14ac:dyDescent="0.2">
      <c r="A9" s="11" t="s">
        <v>18</v>
      </c>
      <c r="B9" s="12"/>
      <c r="C9" s="12"/>
      <c r="D9" s="12"/>
      <c r="E9" s="12"/>
      <c r="F9" s="12"/>
      <c r="G9" s="12" t="s">
        <v>19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</row>
    <row r="10" spans="1:22" ht="12.75" x14ac:dyDescent="0.2">
      <c r="A10" s="3" t="s">
        <v>20</v>
      </c>
      <c r="B10" s="4"/>
      <c r="C10" s="4"/>
      <c r="D10" s="4"/>
      <c r="E10" s="4"/>
      <c r="F10" s="4"/>
      <c r="G10" s="4"/>
      <c r="H10" s="4" t="s">
        <v>21</v>
      </c>
      <c r="I10" s="4" t="s">
        <v>22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6"/>
    </row>
    <row r="11" spans="1:22" ht="12.75" x14ac:dyDescent="0.2">
      <c r="A11" s="11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4"/>
    </row>
    <row r="12" spans="1:22" ht="12.75" x14ac:dyDescent="0.2">
      <c r="A12" s="209" t="s">
        <v>24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1"/>
    </row>
    <row r="13" spans="1:22" ht="12.75" x14ac:dyDescent="0.2">
      <c r="A13" s="212" t="s">
        <v>25</v>
      </c>
      <c r="B13" s="213"/>
      <c r="C13" s="213"/>
      <c r="D13" s="213"/>
      <c r="E13" s="213"/>
      <c r="F13" s="214"/>
      <c r="G13" s="218" t="s">
        <v>26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9"/>
      <c r="S13" s="218" t="s">
        <v>27</v>
      </c>
      <c r="T13" s="210"/>
      <c r="U13" s="210"/>
      <c r="V13" s="211"/>
    </row>
    <row r="14" spans="1:22" ht="12.75" x14ac:dyDescent="0.2">
      <c r="A14" s="215"/>
      <c r="B14" s="216"/>
      <c r="C14" s="216"/>
      <c r="D14" s="216"/>
      <c r="E14" s="216"/>
      <c r="F14" s="217"/>
      <c r="G14" s="218" t="s">
        <v>28</v>
      </c>
      <c r="H14" s="210"/>
      <c r="I14" s="210"/>
      <c r="J14" s="210"/>
      <c r="K14" s="210"/>
      <c r="L14" s="210"/>
      <c r="M14" s="219"/>
      <c r="N14" s="218" t="s">
        <v>29</v>
      </c>
      <c r="O14" s="210"/>
      <c r="P14" s="210"/>
      <c r="Q14" s="210"/>
      <c r="R14" s="219"/>
      <c r="S14" s="218" t="s">
        <v>28</v>
      </c>
      <c r="T14" s="219"/>
      <c r="U14" s="218" t="s">
        <v>29</v>
      </c>
      <c r="V14" s="211"/>
    </row>
    <row r="15" spans="1:22" ht="24" customHeight="1" x14ac:dyDescent="0.2">
      <c r="A15" s="203" t="s">
        <v>30</v>
      </c>
      <c r="B15" s="204"/>
      <c r="C15" s="204"/>
      <c r="D15" s="204"/>
      <c r="E15" s="204"/>
      <c r="F15" s="205"/>
      <c r="G15" s="196" t="s">
        <v>31</v>
      </c>
      <c r="H15" s="197"/>
      <c r="I15" s="197"/>
      <c r="J15" s="197"/>
      <c r="K15" s="197"/>
      <c r="L15" s="197"/>
      <c r="M15" s="198"/>
      <c r="N15" s="196" t="s">
        <v>32</v>
      </c>
      <c r="O15" s="197"/>
      <c r="P15" s="197"/>
      <c r="Q15" s="197"/>
      <c r="R15" s="198"/>
      <c r="S15" s="201">
        <v>0.9</v>
      </c>
      <c r="T15" s="202"/>
      <c r="U15" s="201">
        <v>0.9</v>
      </c>
      <c r="V15" s="202"/>
    </row>
    <row r="16" spans="1:22" ht="12.75" x14ac:dyDescent="0.2">
      <c r="A16" s="203" t="s">
        <v>33</v>
      </c>
      <c r="B16" s="204"/>
      <c r="C16" s="204"/>
      <c r="D16" s="204"/>
      <c r="E16" s="204"/>
      <c r="F16" s="205"/>
      <c r="G16" s="15" t="s">
        <v>188</v>
      </c>
      <c r="H16" s="16"/>
      <c r="I16" s="16"/>
      <c r="J16" s="16"/>
      <c r="K16" s="16"/>
      <c r="L16" s="16"/>
      <c r="M16" s="16"/>
      <c r="N16" s="196" t="str">
        <f>G16</f>
        <v xml:space="preserve">Jumlah dana </v>
      </c>
      <c r="O16" s="197"/>
      <c r="P16" s="197"/>
      <c r="Q16" s="197"/>
      <c r="R16" s="198"/>
      <c r="S16" s="206">
        <f>P33</f>
        <v>465715000</v>
      </c>
      <c r="T16" s="207"/>
      <c r="U16" s="208">
        <f>T33</f>
        <v>100000000</v>
      </c>
      <c r="V16" s="202"/>
    </row>
    <row r="17" spans="1:24" ht="12.75" x14ac:dyDescent="0.2">
      <c r="A17" s="18" t="s">
        <v>35</v>
      </c>
      <c r="B17" s="19"/>
      <c r="C17" s="19"/>
      <c r="D17" s="19"/>
      <c r="E17" s="19"/>
      <c r="F17" s="20"/>
      <c r="G17" s="194" t="s">
        <v>189</v>
      </c>
      <c r="H17" s="195"/>
      <c r="I17" s="195"/>
      <c r="J17" s="195"/>
      <c r="K17" s="195"/>
      <c r="L17" s="195"/>
      <c r="M17" s="22"/>
      <c r="N17" s="196" t="s">
        <v>190</v>
      </c>
      <c r="O17" s="197"/>
      <c r="P17" s="197"/>
      <c r="Q17" s="197"/>
      <c r="R17" s="198"/>
      <c r="S17" s="199" t="s">
        <v>191</v>
      </c>
      <c r="T17" s="200"/>
      <c r="U17" s="201" t="s">
        <v>192</v>
      </c>
      <c r="V17" s="202"/>
    </row>
    <row r="18" spans="1:24" ht="12.75" customHeight="1" x14ac:dyDescent="0.2">
      <c r="A18" s="18"/>
      <c r="B18" s="19"/>
      <c r="C18" s="19"/>
      <c r="D18" s="19"/>
      <c r="E18" s="19"/>
      <c r="F18" s="20"/>
      <c r="G18" s="194" t="s">
        <v>193</v>
      </c>
      <c r="H18" s="195"/>
      <c r="I18" s="195"/>
      <c r="J18" s="195"/>
      <c r="K18" s="195"/>
      <c r="L18" s="195"/>
      <c r="M18" s="240"/>
      <c r="N18" s="194" t="str">
        <f>G18</f>
        <v xml:space="preserve">Jumlah Pengurus PWI yang difasilitasi </v>
      </c>
      <c r="O18" s="195"/>
      <c r="P18" s="195"/>
      <c r="Q18" s="195"/>
      <c r="R18" s="240"/>
      <c r="S18" s="199" t="s">
        <v>194</v>
      </c>
      <c r="T18" s="200"/>
      <c r="U18" s="201" t="s">
        <v>195</v>
      </c>
      <c r="V18" s="202"/>
    </row>
    <row r="19" spans="1:24" ht="12.75" customHeight="1" x14ac:dyDescent="0.2">
      <c r="A19" s="18"/>
      <c r="B19" s="19"/>
      <c r="C19" s="19"/>
      <c r="D19" s="19"/>
      <c r="E19" s="19"/>
      <c r="F19" s="20"/>
      <c r="G19" s="194" t="s">
        <v>196</v>
      </c>
      <c r="H19" s="195"/>
      <c r="I19" s="195"/>
      <c r="J19" s="195"/>
      <c r="K19" s="195"/>
      <c r="L19" s="195"/>
      <c r="M19" s="240"/>
      <c r="N19" s="194" t="str">
        <f>G19</f>
        <v xml:space="preserve">Jumlah Kampung Radio yang di Fasilitasi </v>
      </c>
      <c r="O19" s="195"/>
      <c r="P19" s="195"/>
      <c r="Q19" s="195"/>
      <c r="R19" s="240"/>
      <c r="S19" s="199">
        <v>2</v>
      </c>
      <c r="T19" s="200"/>
      <c r="U19" s="201" t="s">
        <v>195</v>
      </c>
      <c r="V19" s="202"/>
    </row>
    <row r="20" spans="1:24" s="1" customFormat="1" ht="12.75" customHeight="1" x14ac:dyDescent="0.2">
      <c r="A20" s="18"/>
      <c r="B20" s="19"/>
      <c r="C20" s="19"/>
      <c r="D20" s="19"/>
      <c r="E20" s="19"/>
      <c r="F20" s="20"/>
      <c r="G20" s="2"/>
      <c r="H20" s="2"/>
      <c r="I20" s="2"/>
      <c r="J20" s="2"/>
      <c r="K20" s="2"/>
      <c r="L20" s="2"/>
      <c r="M20" s="241"/>
      <c r="N20" s="262" t="s">
        <v>197</v>
      </c>
      <c r="O20" s="263"/>
      <c r="P20" s="263"/>
      <c r="Q20" s="263"/>
      <c r="R20" s="264"/>
      <c r="S20" s="242">
        <v>0</v>
      </c>
      <c r="T20" s="243"/>
      <c r="U20" s="265" t="s">
        <v>198</v>
      </c>
      <c r="V20" s="266"/>
      <c r="X20" s="2"/>
    </row>
    <row r="21" spans="1:24" ht="25.5" customHeight="1" x14ac:dyDescent="0.2">
      <c r="A21" s="203" t="s">
        <v>39</v>
      </c>
      <c r="B21" s="204"/>
      <c r="C21" s="204"/>
      <c r="D21" s="204"/>
      <c r="E21" s="204"/>
      <c r="F21" s="205"/>
      <c r="G21" s="194" t="s">
        <v>342</v>
      </c>
      <c r="H21" s="195"/>
      <c r="I21" s="195"/>
      <c r="J21" s="195"/>
      <c r="K21" s="195"/>
      <c r="L21" s="195"/>
      <c r="M21" s="240"/>
      <c r="N21" s="196" t="str">
        <f>G21</f>
        <v xml:space="preserve">Persentase Informasi Publik berkaitan dengan Publikasi yang dapat di akses oleh masyarakat </v>
      </c>
      <c r="O21" s="197"/>
      <c r="P21" s="197"/>
      <c r="Q21" s="197"/>
      <c r="R21" s="198"/>
      <c r="S21" s="201">
        <v>1</v>
      </c>
      <c r="T21" s="202"/>
      <c r="U21" s="201">
        <f>S21</f>
        <v>1</v>
      </c>
      <c r="V21" s="202"/>
    </row>
    <row r="22" spans="1:24" ht="25.5" customHeight="1" x14ac:dyDescent="0.2">
      <c r="A22" s="24"/>
      <c r="B22" s="24"/>
      <c r="C22" s="24"/>
      <c r="D22" s="24"/>
      <c r="E22" s="24"/>
      <c r="F22" s="25"/>
      <c r="G22" s="258" t="s">
        <v>346</v>
      </c>
      <c r="H22" s="259"/>
      <c r="I22" s="259"/>
      <c r="J22" s="259"/>
      <c r="K22" s="259"/>
      <c r="L22" s="259"/>
      <c r="M22" s="260"/>
      <c r="N22" s="194" t="str">
        <f>G22</f>
        <v xml:space="preserve">Rasio Intensitas Informasi, Berkaitan dengan Pariwisata, Pertanian, Pendidikan, Kesehatan dan Penaggulangan Bencana periode 1 tahun   </v>
      </c>
      <c r="O22" s="195"/>
      <c r="P22" s="195"/>
      <c r="Q22" s="195"/>
      <c r="R22" s="240"/>
      <c r="S22" s="201" t="s">
        <v>347</v>
      </c>
      <c r="T22" s="202"/>
      <c r="U22" s="201" t="str">
        <f>S22</f>
        <v>5 Jenis Berita</v>
      </c>
      <c r="V22" s="202"/>
    </row>
    <row r="23" spans="1:24" ht="30.75" customHeight="1" x14ac:dyDescent="0.2">
      <c r="A23" s="23"/>
      <c r="B23" s="24"/>
      <c r="C23" s="24"/>
      <c r="D23" s="24"/>
      <c r="E23" s="24"/>
      <c r="F23" s="25"/>
      <c r="G23" s="15" t="s">
        <v>341</v>
      </c>
      <c r="L23" s="2"/>
      <c r="M23" s="2"/>
      <c r="N23" s="196" t="str">
        <f>G23</f>
        <v>Persentase Kesesuaian antara Kuantitas Berita dengan Informasi yang dipublikasi</v>
      </c>
      <c r="O23" s="197"/>
      <c r="P23" s="197"/>
      <c r="Q23" s="197"/>
      <c r="R23" s="198"/>
      <c r="S23" s="201">
        <v>1</v>
      </c>
      <c r="T23" s="202"/>
      <c r="U23" s="201">
        <f>S23</f>
        <v>1</v>
      </c>
      <c r="V23" s="202"/>
    </row>
    <row r="24" spans="1:24" s="1" customFormat="1" ht="12.75" x14ac:dyDescent="0.2">
      <c r="A24" s="203"/>
      <c r="B24" s="204"/>
      <c r="C24" s="204"/>
      <c r="D24" s="204"/>
      <c r="E24" s="204"/>
      <c r="F24" s="205"/>
      <c r="G24" s="15"/>
      <c r="H24" s="27"/>
      <c r="I24" s="27"/>
      <c r="J24" s="27"/>
      <c r="K24" s="27"/>
      <c r="L24" s="27"/>
      <c r="M24" s="22"/>
      <c r="N24" s="196"/>
      <c r="O24" s="197"/>
      <c r="P24" s="197"/>
      <c r="Q24" s="197"/>
      <c r="R24" s="198"/>
      <c r="S24" s="201">
        <v>0.92</v>
      </c>
      <c r="T24" s="202"/>
      <c r="U24" s="201">
        <f>S24</f>
        <v>0.92</v>
      </c>
      <c r="V24" s="202"/>
      <c r="X24" s="2"/>
    </row>
    <row r="25" spans="1:24" s="1" customFormat="1" ht="12.75" x14ac:dyDescent="0.2">
      <c r="A25" s="7" t="s">
        <v>199</v>
      </c>
      <c r="B25" s="32"/>
      <c r="C25" s="32"/>
      <c r="D25" s="32"/>
      <c r="E25" s="32"/>
      <c r="F25" s="32"/>
      <c r="V25" s="10"/>
      <c r="X25" s="2"/>
    </row>
    <row r="26" spans="1:24" s="1" customFormat="1" ht="12.75" x14ac:dyDescent="0.2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4"/>
      <c r="X26" s="2"/>
    </row>
    <row r="27" spans="1:24" s="1" customFormat="1" ht="15.95" customHeight="1" thickBot="1" x14ac:dyDescent="0.25">
      <c r="A27" s="165" t="s">
        <v>41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7"/>
      <c r="X27" s="2"/>
    </row>
    <row r="28" spans="1:24" s="1" customFormat="1" ht="15.95" customHeight="1" x14ac:dyDescent="0.2">
      <c r="A28" s="168" t="s">
        <v>42</v>
      </c>
      <c r="B28" s="169"/>
      <c r="C28" s="169"/>
      <c r="D28" s="169"/>
      <c r="E28" s="170"/>
      <c r="F28" s="177" t="s">
        <v>43</v>
      </c>
      <c r="G28" s="178"/>
      <c r="H28" s="178"/>
      <c r="I28" s="178"/>
      <c r="J28" s="178"/>
      <c r="K28" s="178"/>
      <c r="L28" s="179"/>
      <c r="M28" s="186" t="s">
        <v>28</v>
      </c>
      <c r="N28" s="187"/>
      <c r="O28" s="187"/>
      <c r="P28" s="188"/>
      <c r="Q28" s="189" t="s">
        <v>29</v>
      </c>
      <c r="R28" s="190"/>
      <c r="S28" s="190"/>
      <c r="T28" s="191"/>
      <c r="U28" s="192" t="s">
        <v>44</v>
      </c>
      <c r="V28" s="193"/>
      <c r="X28" s="2"/>
    </row>
    <row r="29" spans="1:24" s="1" customFormat="1" ht="15.95" customHeight="1" x14ac:dyDescent="0.2">
      <c r="A29" s="171"/>
      <c r="B29" s="172"/>
      <c r="C29" s="172"/>
      <c r="D29" s="172"/>
      <c r="E29" s="173"/>
      <c r="F29" s="180"/>
      <c r="G29" s="181"/>
      <c r="H29" s="181"/>
      <c r="I29" s="181"/>
      <c r="J29" s="181"/>
      <c r="K29" s="181"/>
      <c r="L29" s="182"/>
      <c r="M29" s="149" t="s">
        <v>45</v>
      </c>
      <c r="N29" s="150"/>
      <c r="O29" s="151"/>
      <c r="P29" s="152" t="s">
        <v>46</v>
      </c>
      <c r="Q29" s="149" t="s">
        <v>45</v>
      </c>
      <c r="R29" s="150"/>
      <c r="S29" s="151"/>
      <c r="T29" s="152" t="s">
        <v>46</v>
      </c>
      <c r="U29" s="154" t="s">
        <v>47</v>
      </c>
      <c r="V29" s="155" t="s">
        <v>48</v>
      </c>
      <c r="X29" s="2"/>
    </row>
    <row r="30" spans="1:24" s="1" customFormat="1" ht="24" customHeight="1" x14ac:dyDescent="0.2">
      <c r="A30" s="174"/>
      <c r="B30" s="175"/>
      <c r="C30" s="175"/>
      <c r="D30" s="175"/>
      <c r="E30" s="176"/>
      <c r="F30" s="183"/>
      <c r="G30" s="184"/>
      <c r="H30" s="184"/>
      <c r="I30" s="184"/>
      <c r="J30" s="184"/>
      <c r="K30" s="184"/>
      <c r="L30" s="185"/>
      <c r="M30" s="33" t="s">
        <v>49</v>
      </c>
      <c r="N30" s="34" t="s">
        <v>50</v>
      </c>
      <c r="O30" s="35" t="s">
        <v>51</v>
      </c>
      <c r="P30" s="153"/>
      <c r="Q30" s="34" t="s">
        <v>49</v>
      </c>
      <c r="R30" s="34" t="s">
        <v>50</v>
      </c>
      <c r="S30" s="35" t="s">
        <v>51</v>
      </c>
      <c r="T30" s="153"/>
      <c r="U30" s="154"/>
      <c r="V30" s="155"/>
      <c r="X30" s="2"/>
    </row>
    <row r="31" spans="1:24" s="1" customFormat="1" ht="15.95" customHeight="1" thickBot="1" x14ac:dyDescent="0.25">
      <c r="A31" s="156">
        <v>1</v>
      </c>
      <c r="B31" s="157"/>
      <c r="C31" s="157"/>
      <c r="D31" s="157"/>
      <c r="E31" s="158"/>
      <c r="F31" s="159">
        <v>2</v>
      </c>
      <c r="G31" s="160"/>
      <c r="H31" s="160"/>
      <c r="I31" s="160"/>
      <c r="J31" s="160"/>
      <c r="K31" s="160"/>
      <c r="L31" s="161"/>
      <c r="M31" s="36">
        <v>3</v>
      </c>
      <c r="N31" s="37">
        <v>4</v>
      </c>
      <c r="O31" s="37">
        <v>5</v>
      </c>
      <c r="P31" s="38" t="s">
        <v>52</v>
      </c>
      <c r="Q31" s="37">
        <v>7</v>
      </c>
      <c r="R31" s="37">
        <v>8</v>
      </c>
      <c r="S31" s="37">
        <v>9</v>
      </c>
      <c r="T31" s="38" t="s">
        <v>53</v>
      </c>
      <c r="U31" s="39">
        <v>11</v>
      </c>
      <c r="V31" s="40" t="s">
        <v>54</v>
      </c>
      <c r="X31" s="2"/>
    </row>
    <row r="32" spans="1:24" s="1" customFormat="1" ht="3.75" customHeight="1" x14ac:dyDescent="0.2">
      <c r="A32" s="41"/>
      <c r="B32" s="42"/>
      <c r="C32" s="42"/>
      <c r="D32" s="43"/>
      <c r="E32" s="44"/>
      <c r="F32" s="45"/>
      <c r="G32" s="46"/>
      <c r="H32" s="47"/>
      <c r="I32" s="47"/>
      <c r="J32" s="47"/>
      <c r="K32" s="47"/>
      <c r="L32" s="48"/>
      <c r="M32" s="49"/>
      <c r="N32" s="49"/>
      <c r="O32" s="50"/>
      <c r="P32" s="51"/>
      <c r="Q32" s="49"/>
      <c r="R32" s="49"/>
      <c r="S32" s="50"/>
      <c r="T32" s="51"/>
      <c r="U32" s="52"/>
      <c r="V32" s="53"/>
      <c r="X32" s="2"/>
    </row>
    <row r="33" spans="1:24" s="1" customFormat="1" ht="14.25" customHeight="1" x14ac:dyDescent="0.25">
      <c r="A33" s="54">
        <v>5</v>
      </c>
      <c r="B33" s="55"/>
      <c r="C33" s="55"/>
      <c r="D33" s="55"/>
      <c r="E33" s="55"/>
      <c r="F33" s="56" t="s">
        <v>55</v>
      </c>
      <c r="G33" s="57"/>
      <c r="H33" s="58"/>
      <c r="I33" s="59"/>
      <c r="J33" s="59"/>
      <c r="K33" s="59"/>
      <c r="L33" s="60"/>
      <c r="M33" s="61"/>
      <c r="N33" s="61"/>
      <c r="O33" s="61"/>
      <c r="P33" s="62">
        <f>P34</f>
        <v>465715000</v>
      </c>
      <c r="Q33" s="61"/>
      <c r="R33" s="61"/>
      <c r="S33" s="61"/>
      <c r="T33" s="62">
        <f>T34</f>
        <v>100000000</v>
      </c>
      <c r="U33" s="63">
        <f>SUM(T33-P33)</f>
        <v>-365715000</v>
      </c>
      <c r="V33" s="64">
        <f>SUM(U33/P33*100)</f>
        <v>-78.527640295030224</v>
      </c>
      <c r="X33" s="2"/>
    </row>
    <row r="34" spans="1:24" s="1" customFormat="1" ht="14.1" customHeight="1" x14ac:dyDescent="0.25">
      <c r="A34" s="66">
        <v>5</v>
      </c>
      <c r="B34" s="67">
        <v>2</v>
      </c>
      <c r="C34" s="67"/>
      <c r="D34" s="67"/>
      <c r="E34" s="67"/>
      <c r="F34" s="68" t="s">
        <v>56</v>
      </c>
      <c r="G34" s="69"/>
      <c r="H34" s="70"/>
      <c r="I34" s="71"/>
      <c r="J34" s="71"/>
      <c r="K34" s="71"/>
      <c r="L34" s="72"/>
      <c r="M34" s="73"/>
      <c r="N34" s="73"/>
      <c r="O34" s="74"/>
      <c r="P34" s="75">
        <f>P36+P53</f>
        <v>465715000</v>
      </c>
      <c r="Q34" s="73"/>
      <c r="R34" s="73"/>
      <c r="S34" s="74"/>
      <c r="T34" s="75">
        <f>T36+T53</f>
        <v>100000000</v>
      </c>
      <c r="U34" s="63">
        <f>SUM(T34-P34)</f>
        <v>-365715000</v>
      </c>
      <c r="V34" s="76"/>
      <c r="X34" s="2"/>
    </row>
    <row r="35" spans="1:24" s="1" customFormat="1" ht="14.1" customHeight="1" x14ac:dyDescent="0.25">
      <c r="A35" s="77"/>
      <c r="B35" s="78"/>
      <c r="C35" s="78"/>
      <c r="D35" s="78"/>
      <c r="E35" s="78"/>
      <c r="F35" s="79"/>
      <c r="G35" s="80"/>
      <c r="H35" s="70"/>
      <c r="I35" s="71"/>
      <c r="J35" s="71"/>
      <c r="K35" s="71"/>
      <c r="L35" s="72"/>
      <c r="M35" s="81"/>
      <c r="N35" s="81"/>
      <c r="O35" s="82"/>
      <c r="P35" s="83"/>
      <c r="Q35" s="81"/>
      <c r="R35" s="81"/>
      <c r="S35" s="82"/>
      <c r="T35" s="83"/>
      <c r="U35" s="83"/>
      <c r="V35" s="76"/>
      <c r="X35" s="2"/>
    </row>
    <row r="36" spans="1:24" s="1" customFormat="1" ht="14.1" customHeight="1" x14ac:dyDescent="0.25">
      <c r="A36" s="77">
        <v>5</v>
      </c>
      <c r="B36" s="78">
        <v>2</v>
      </c>
      <c r="C36" s="78">
        <v>1</v>
      </c>
      <c r="D36" s="78"/>
      <c r="E36" s="78"/>
      <c r="F36" s="84" t="s">
        <v>57</v>
      </c>
      <c r="G36" s="80"/>
      <c r="H36" s="70"/>
      <c r="I36" s="85"/>
      <c r="J36" s="85"/>
      <c r="K36" s="85"/>
      <c r="L36" s="86"/>
      <c r="M36" s="87"/>
      <c r="N36" s="88"/>
      <c r="O36" s="89"/>
      <c r="P36" s="83">
        <f>P37</f>
        <v>27600000</v>
      </c>
      <c r="Q36" s="87"/>
      <c r="R36" s="88"/>
      <c r="S36" s="89"/>
      <c r="T36" s="83">
        <f>T37</f>
        <v>8612500</v>
      </c>
      <c r="U36" s="83">
        <f t="shared" ref="U36:U43" si="0">SUM(T36-P36)</f>
        <v>-18987500</v>
      </c>
      <c r="V36" s="76">
        <f t="shared" ref="V36:V41" si="1">SUM(U36/P36*100)</f>
        <v>-68.795289855072468</v>
      </c>
      <c r="X36" s="2"/>
    </row>
    <row r="37" spans="1:24" s="1" customFormat="1" ht="14.1" customHeight="1" x14ac:dyDescent="0.25">
      <c r="A37" s="77">
        <v>5</v>
      </c>
      <c r="B37" s="78">
        <v>2</v>
      </c>
      <c r="C37" s="78">
        <v>1</v>
      </c>
      <c r="D37" s="90" t="s">
        <v>58</v>
      </c>
      <c r="E37" s="78"/>
      <c r="F37" s="84" t="s">
        <v>59</v>
      </c>
      <c r="G37" s="80"/>
      <c r="H37" s="70"/>
      <c r="I37" s="71"/>
      <c r="J37" s="91"/>
      <c r="K37" s="91"/>
      <c r="L37" s="92"/>
      <c r="M37" s="87"/>
      <c r="N37" s="88"/>
      <c r="O37" s="89"/>
      <c r="P37" s="83">
        <f>P38+P45</f>
        <v>27600000</v>
      </c>
      <c r="Q37" s="87"/>
      <c r="R37" s="88"/>
      <c r="S37" s="89"/>
      <c r="T37" s="83">
        <f>T38+T45</f>
        <v>8612500</v>
      </c>
      <c r="U37" s="83">
        <f t="shared" si="0"/>
        <v>-18987500</v>
      </c>
      <c r="V37" s="76">
        <f t="shared" si="1"/>
        <v>-68.795289855072468</v>
      </c>
    </row>
    <row r="38" spans="1:24" s="96" customFormat="1" ht="14.1" customHeight="1" x14ac:dyDescent="0.25">
      <c r="A38" s="77">
        <v>5</v>
      </c>
      <c r="B38" s="78">
        <v>2</v>
      </c>
      <c r="C38" s="78">
        <v>1</v>
      </c>
      <c r="D38" s="90" t="s">
        <v>58</v>
      </c>
      <c r="E38" s="90" t="s">
        <v>58</v>
      </c>
      <c r="F38" s="84" t="s">
        <v>60</v>
      </c>
      <c r="G38" s="80"/>
      <c r="H38" s="70"/>
      <c r="I38" s="71"/>
      <c r="J38" s="85"/>
      <c r="K38" s="85"/>
      <c r="L38" s="86"/>
      <c r="M38" s="93"/>
      <c r="N38" s="94"/>
      <c r="O38" s="95"/>
      <c r="P38" s="83">
        <f>P39</f>
        <v>19500000</v>
      </c>
      <c r="Q38" s="93"/>
      <c r="R38" s="94"/>
      <c r="S38" s="95"/>
      <c r="T38" s="83">
        <f>T39</f>
        <v>8612500</v>
      </c>
      <c r="U38" s="83">
        <f>SUM(T38-P38)</f>
        <v>-10887500</v>
      </c>
      <c r="V38" s="76">
        <f t="shared" si="1"/>
        <v>-55.833333333333336</v>
      </c>
    </row>
    <row r="39" spans="1:24" s="1" customFormat="1" ht="14.1" customHeight="1" x14ac:dyDescent="0.25">
      <c r="A39" s="77"/>
      <c r="B39" s="78"/>
      <c r="C39" s="78"/>
      <c r="D39" s="78"/>
      <c r="E39" s="78"/>
      <c r="F39" s="97" t="s">
        <v>60</v>
      </c>
      <c r="G39" s="98"/>
      <c r="H39" s="70"/>
      <c r="I39" s="71"/>
      <c r="J39" s="91"/>
      <c r="K39" s="91"/>
      <c r="L39" s="92"/>
      <c r="M39" s="87"/>
      <c r="N39" s="88"/>
      <c r="O39" s="89"/>
      <c r="P39" s="99">
        <f>SUM(P40:P41)</f>
        <v>19500000</v>
      </c>
      <c r="Q39" s="87"/>
      <c r="R39" s="88"/>
      <c r="S39" s="89"/>
      <c r="T39" s="99">
        <f>SUM(T40:T43)</f>
        <v>8612500</v>
      </c>
      <c r="U39" s="83">
        <f>SUM(T39-P39)</f>
        <v>-10887500</v>
      </c>
      <c r="V39" s="76">
        <f t="shared" si="1"/>
        <v>-55.833333333333336</v>
      </c>
    </row>
    <row r="40" spans="1:24" s="1" customFormat="1" ht="14.1" customHeight="1" x14ac:dyDescent="0.25">
      <c r="A40" s="77"/>
      <c r="B40" s="78"/>
      <c r="C40" s="78"/>
      <c r="D40" s="78"/>
      <c r="E40" s="78"/>
      <c r="F40" s="97" t="s">
        <v>200</v>
      </c>
      <c r="G40" s="98"/>
      <c r="H40" s="70"/>
      <c r="I40" s="71"/>
      <c r="J40" s="91"/>
      <c r="K40" s="91"/>
      <c r="L40" s="92"/>
      <c r="M40" s="101">
        <v>10</v>
      </c>
      <c r="N40" s="102" t="s">
        <v>62</v>
      </c>
      <c r="O40" s="103">
        <v>875000</v>
      </c>
      <c r="P40" s="104">
        <f>O40*M40</f>
        <v>8750000</v>
      </c>
      <c r="Q40" s="101">
        <v>3</v>
      </c>
      <c r="R40" s="102" t="s">
        <v>62</v>
      </c>
      <c r="S40" s="103">
        <v>875000</v>
      </c>
      <c r="T40" s="104">
        <f>S40*Q40</f>
        <v>2625000</v>
      </c>
      <c r="U40" s="83">
        <f t="shared" si="0"/>
        <v>-6125000</v>
      </c>
      <c r="V40" s="76">
        <f t="shared" si="1"/>
        <v>-70</v>
      </c>
    </row>
    <row r="41" spans="1:24" s="114" customFormat="1" ht="15.75" x14ac:dyDescent="0.25">
      <c r="A41" s="105"/>
      <c r="B41" s="106"/>
      <c r="C41" s="106"/>
      <c r="D41" s="106"/>
      <c r="E41" s="106"/>
      <c r="F41" s="107" t="s">
        <v>63</v>
      </c>
      <c r="G41" s="108"/>
      <c r="H41" s="109"/>
      <c r="I41" s="110"/>
      <c r="J41" s="110"/>
      <c r="K41" s="110"/>
      <c r="L41" s="111"/>
      <c r="M41" s="101">
        <v>20</v>
      </c>
      <c r="N41" s="102" t="s">
        <v>62</v>
      </c>
      <c r="O41" s="103">
        <v>537500</v>
      </c>
      <c r="P41" s="104">
        <f>O41*M41</f>
        <v>10750000</v>
      </c>
      <c r="Q41" s="101">
        <v>3</v>
      </c>
      <c r="R41" s="102" t="s">
        <v>62</v>
      </c>
      <c r="S41" s="103">
        <v>537500</v>
      </c>
      <c r="T41" s="104">
        <f>S41*Q41</f>
        <v>1612500</v>
      </c>
      <c r="U41" s="112">
        <f t="shared" si="0"/>
        <v>-9137500</v>
      </c>
      <c r="V41" s="113">
        <f t="shared" si="1"/>
        <v>-85</v>
      </c>
    </row>
    <row r="42" spans="1:24" s="114" customFormat="1" ht="15.75" x14ac:dyDescent="0.25">
      <c r="A42" s="105"/>
      <c r="B42" s="106"/>
      <c r="C42" s="106"/>
      <c r="D42" s="106"/>
      <c r="E42" s="106"/>
      <c r="F42" s="97" t="s">
        <v>201</v>
      </c>
      <c r="G42" s="108"/>
      <c r="H42" s="109"/>
      <c r="I42" s="110"/>
      <c r="J42" s="110"/>
      <c r="K42" s="110"/>
      <c r="L42" s="111"/>
      <c r="M42" s="101">
        <v>0</v>
      </c>
      <c r="N42" s="102" t="s">
        <v>62</v>
      </c>
      <c r="O42" s="103">
        <v>0</v>
      </c>
      <c r="P42" s="104">
        <v>0</v>
      </c>
      <c r="Q42" s="101">
        <v>7</v>
      </c>
      <c r="R42" s="102" t="s">
        <v>62</v>
      </c>
      <c r="S42" s="103">
        <v>375000</v>
      </c>
      <c r="T42" s="104">
        <f>Q42*S42</f>
        <v>2625000</v>
      </c>
      <c r="U42" s="112">
        <f t="shared" si="0"/>
        <v>2625000</v>
      </c>
      <c r="V42" s="113"/>
    </row>
    <row r="43" spans="1:24" s="114" customFormat="1" ht="15.75" x14ac:dyDescent="0.25">
      <c r="A43" s="105"/>
      <c r="B43" s="106"/>
      <c r="C43" s="106"/>
      <c r="D43" s="106"/>
      <c r="E43" s="106"/>
      <c r="F43" s="107" t="s">
        <v>64</v>
      </c>
      <c r="G43" s="108"/>
      <c r="H43" s="109"/>
      <c r="I43" s="110"/>
      <c r="J43" s="110"/>
      <c r="K43" s="110"/>
      <c r="L43" s="111"/>
      <c r="M43" s="101">
        <v>0</v>
      </c>
      <c r="N43" s="102" t="s">
        <v>62</v>
      </c>
      <c r="O43" s="103">
        <v>0</v>
      </c>
      <c r="P43" s="104">
        <v>0</v>
      </c>
      <c r="Q43" s="101">
        <v>7</v>
      </c>
      <c r="R43" s="102" t="s">
        <v>62</v>
      </c>
      <c r="S43" s="103">
        <v>250000</v>
      </c>
      <c r="T43" s="104">
        <f>Q43*S43</f>
        <v>1750000</v>
      </c>
      <c r="U43" s="112">
        <f t="shared" si="0"/>
        <v>1750000</v>
      </c>
      <c r="V43" s="113"/>
    </row>
    <row r="44" spans="1:24" s="114" customFormat="1" ht="15.75" x14ac:dyDescent="0.25">
      <c r="A44" s="105"/>
      <c r="B44" s="106"/>
      <c r="C44" s="106"/>
      <c r="D44" s="106"/>
      <c r="E44" s="106"/>
      <c r="F44" s="107"/>
      <c r="G44" s="108"/>
      <c r="H44" s="109"/>
      <c r="I44" s="110"/>
      <c r="J44" s="110"/>
      <c r="K44" s="110"/>
      <c r="L44" s="111"/>
      <c r="M44" s="101"/>
      <c r="N44" s="102"/>
      <c r="O44" s="103"/>
      <c r="P44" s="104"/>
      <c r="Q44" s="101"/>
      <c r="R44" s="102"/>
      <c r="S44" s="103"/>
      <c r="T44" s="104"/>
      <c r="U44" s="112"/>
      <c r="V44" s="113"/>
    </row>
    <row r="45" spans="1:24" s="96" customFormat="1" ht="14.1" customHeight="1" x14ac:dyDescent="0.25">
      <c r="A45" s="77">
        <v>5</v>
      </c>
      <c r="B45" s="78">
        <v>2</v>
      </c>
      <c r="C45" s="78">
        <v>1</v>
      </c>
      <c r="D45" s="90" t="s">
        <v>58</v>
      </c>
      <c r="E45" s="90">
        <v>19</v>
      </c>
      <c r="F45" s="84" t="s">
        <v>202</v>
      </c>
      <c r="G45" s="80"/>
      <c r="H45" s="70"/>
      <c r="I45" s="71"/>
      <c r="J45" s="85"/>
      <c r="K45" s="85"/>
      <c r="L45" s="86"/>
      <c r="M45" s="93"/>
      <c r="N45" s="94"/>
      <c r="O45" s="95"/>
      <c r="P45" s="83">
        <f>P46+P49</f>
        <v>8100000</v>
      </c>
      <c r="Q45" s="93"/>
      <c r="R45" s="94"/>
      <c r="S45" s="95"/>
      <c r="T45" s="83">
        <f>T46+T49</f>
        <v>0</v>
      </c>
      <c r="U45" s="83">
        <f t="shared" ref="U45:U51" si="2">SUM(T45-P45)</f>
        <v>-8100000</v>
      </c>
      <c r="V45" s="76">
        <f t="shared" ref="V45:V51" si="3">SUM(U45/P45*100)</f>
        <v>-100</v>
      </c>
    </row>
    <row r="46" spans="1:24" s="1" customFormat="1" ht="14.1" customHeight="1" x14ac:dyDescent="0.25">
      <c r="A46" s="77"/>
      <c r="B46" s="78"/>
      <c r="C46" s="78"/>
      <c r="D46" s="78"/>
      <c r="E46" s="78"/>
      <c r="F46" s="97" t="s">
        <v>203</v>
      </c>
      <c r="G46" s="98"/>
      <c r="H46" s="70"/>
      <c r="I46" s="71"/>
      <c r="J46" s="91"/>
      <c r="K46" s="91"/>
      <c r="L46" s="92"/>
      <c r="M46" s="87"/>
      <c r="N46" s="88"/>
      <c r="O46" s="89"/>
      <c r="P46" s="99">
        <f>SUM(P47:P48)</f>
        <v>6300000</v>
      </c>
      <c r="Q46" s="87"/>
      <c r="R46" s="88"/>
      <c r="S46" s="89"/>
      <c r="T46" s="99">
        <f>SUM(T47:T48)</f>
        <v>0</v>
      </c>
      <c r="U46" s="83">
        <f t="shared" si="2"/>
        <v>-6300000</v>
      </c>
      <c r="V46" s="76">
        <f t="shared" si="3"/>
        <v>-100</v>
      </c>
    </row>
    <row r="47" spans="1:24" s="1" customFormat="1" ht="14.1" customHeight="1" x14ac:dyDescent="0.25">
      <c r="A47" s="77"/>
      <c r="B47" s="78"/>
      <c r="C47" s="78"/>
      <c r="D47" s="78"/>
      <c r="E47" s="78"/>
      <c r="F47" s="97" t="s">
        <v>204</v>
      </c>
      <c r="G47" s="98"/>
      <c r="H47" s="70"/>
      <c r="I47" s="71"/>
      <c r="J47" s="91"/>
      <c r="K47" s="91"/>
      <c r="L47" s="92"/>
      <c r="M47" s="101">
        <v>7</v>
      </c>
      <c r="N47" s="102" t="s">
        <v>137</v>
      </c>
      <c r="O47" s="103">
        <v>400000</v>
      </c>
      <c r="P47" s="104">
        <f>O47*M47</f>
        <v>2800000</v>
      </c>
      <c r="Q47" s="101">
        <v>0</v>
      </c>
      <c r="R47" s="102" t="s">
        <v>137</v>
      </c>
      <c r="S47" s="103">
        <v>0</v>
      </c>
      <c r="T47" s="104">
        <f>S47*Q47</f>
        <v>0</v>
      </c>
      <c r="U47" s="83">
        <f t="shared" si="2"/>
        <v>-2800000</v>
      </c>
      <c r="V47" s="76">
        <f t="shared" si="3"/>
        <v>-100</v>
      </c>
    </row>
    <row r="48" spans="1:24" s="114" customFormat="1" ht="15.75" x14ac:dyDescent="0.25">
      <c r="A48" s="105"/>
      <c r="B48" s="106"/>
      <c r="C48" s="106"/>
      <c r="D48" s="106"/>
      <c r="E48" s="106"/>
      <c r="F48" s="107" t="s">
        <v>205</v>
      </c>
      <c r="G48" s="108"/>
      <c r="H48" s="109"/>
      <c r="I48" s="110"/>
      <c r="J48" s="110"/>
      <c r="K48" s="110"/>
      <c r="L48" s="111"/>
      <c r="M48" s="101">
        <v>14</v>
      </c>
      <c r="N48" s="102" t="s">
        <v>137</v>
      </c>
      <c r="O48" s="103">
        <v>250000</v>
      </c>
      <c r="P48" s="104">
        <f>O48*M48</f>
        <v>3500000</v>
      </c>
      <c r="Q48" s="101">
        <v>0</v>
      </c>
      <c r="R48" s="102" t="s">
        <v>137</v>
      </c>
      <c r="S48" s="103">
        <v>0</v>
      </c>
      <c r="T48" s="104">
        <f>S48*Q48</f>
        <v>0</v>
      </c>
      <c r="U48" s="112">
        <f t="shared" si="2"/>
        <v>-3500000</v>
      </c>
      <c r="V48" s="113">
        <f t="shared" si="3"/>
        <v>-100</v>
      </c>
    </row>
    <row r="49" spans="1:24" s="1" customFormat="1" ht="14.1" customHeight="1" x14ac:dyDescent="0.25">
      <c r="A49" s="77"/>
      <c r="B49" s="78"/>
      <c r="C49" s="78"/>
      <c r="D49" s="78"/>
      <c r="E49" s="78"/>
      <c r="F49" s="97" t="s">
        <v>206</v>
      </c>
      <c r="G49" s="98"/>
      <c r="H49" s="70"/>
      <c r="I49" s="71"/>
      <c r="J49" s="91"/>
      <c r="K49" s="91"/>
      <c r="L49" s="92"/>
      <c r="M49" s="87"/>
      <c r="N49" s="88"/>
      <c r="O49" s="89"/>
      <c r="P49" s="99">
        <f>SUM(P50:P51)</f>
        <v>1800000</v>
      </c>
      <c r="Q49" s="87"/>
      <c r="R49" s="88"/>
      <c r="S49" s="89"/>
      <c r="T49" s="99">
        <f>SUM(T50:T51)</f>
        <v>0</v>
      </c>
      <c r="U49" s="83">
        <f t="shared" si="2"/>
        <v>-1800000</v>
      </c>
      <c r="V49" s="76">
        <f t="shared" si="3"/>
        <v>-100</v>
      </c>
    </row>
    <row r="50" spans="1:24" s="1" customFormat="1" ht="14.1" customHeight="1" x14ac:dyDescent="0.25">
      <c r="A50" s="77"/>
      <c r="B50" s="78"/>
      <c r="C50" s="78"/>
      <c r="D50" s="78"/>
      <c r="E50" s="78"/>
      <c r="F50" s="97" t="s">
        <v>207</v>
      </c>
      <c r="G50" s="98"/>
      <c r="H50" s="70"/>
      <c r="I50" s="71"/>
      <c r="J50" s="91"/>
      <c r="K50" s="91"/>
      <c r="L50" s="92"/>
      <c r="M50" s="101">
        <v>2</v>
      </c>
      <c r="N50" s="102" t="s">
        <v>137</v>
      </c>
      <c r="O50" s="103">
        <v>400000</v>
      </c>
      <c r="P50" s="104">
        <f>O50*M50</f>
        <v>800000</v>
      </c>
      <c r="Q50" s="101">
        <v>0</v>
      </c>
      <c r="R50" s="102" t="s">
        <v>137</v>
      </c>
      <c r="S50" s="103">
        <v>0</v>
      </c>
      <c r="T50" s="104">
        <f>S50*Q50</f>
        <v>0</v>
      </c>
      <c r="U50" s="83">
        <f t="shared" si="2"/>
        <v>-800000</v>
      </c>
      <c r="V50" s="76">
        <f t="shared" si="3"/>
        <v>-100</v>
      </c>
    </row>
    <row r="51" spans="1:24" s="114" customFormat="1" ht="15.75" x14ac:dyDescent="0.25">
      <c r="A51" s="105"/>
      <c r="B51" s="106"/>
      <c r="C51" s="106"/>
      <c r="D51" s="106"/>
      <c r="E51" s="106"/>
      <c r="F51" s="107" t="s">
        <v>208</v>
      </c>
      <c r="G51" s="108"/>
      <c r="H51" s="109"/>
      <c r="I51" s="110"/>
      <c r="J51" s="110"/>
      <c r="K51" s="110"/>
      <c r="L51" s="111"/>
      <c r="M51" s="101">
        <v>4</v>
      </c>
      <c r="N51" s="102" t="s">
        <v>137</v>
      </c>
      <c r="O51" s="103">
        <v>250000</v>
      </c>
      <c r="P51" s="104">
        <f>O51*M51</f>
        <v>1000000</v>
      </c>
      <c r="Q51" s="101">
        <v>0</v>
      </c>
      <c r="R51" s="102" t="s">
        <v>137</v>
      </c>
      <c r="S51" s="103">
        <v>0</v>
      </c>
      <c r="T51" s="104">
        <f>S51*Q51</f>
        <v>0</v>
      </c>
      <c r="U51" s="112">
        <f t="shared" si="2"/>
        <v>-1000000</v>
      </c>
      <c r="V51" s="113">
        <f t="shared" si="3"/>
        <v>-100</v>
      </c>
    </row>
    <row r="52" spans="1:24" s="114" customFormat="1" ht="15.75" x14ac:dyDescent="0.25">
      <c r="A52" s="105"/>
      <c r="B52" s="106"/>
      <c r="C52" s="106"/>
      <c r="D52" s="106"/>
      <c r="E52" s="106"/>
      <c r="F52" s="107"/>
      <c r="G52" s="108"/>
      <c r="H52" s="109"/>
      <c r="I52" s="110"/>
      <c r="J52" s="110"/>
      <c r="K52" s="110"/>
      <c r="L52" s="111"/>
      <c r="M52" s="101"/>
      <c r="N52" s="102"/>
      <c r="O52" s="103"/>
      <c r="P52" s="104"/>
      <c r="Q52" s="101"/>
      <c r="R52" s="102"/>
      <c r="S52" s="103"/>
      <c r="T52" s="104"/>
      <c r="U52" s="112"/>
      <c r="V52" s="113"/>
    </row>
    <row r="53" spans="1:24" s="1" customFormat="1" ht="14.1" customHeight="1" x14ac:dyDescent="0.25">
      <c r="A53" s="77">
        <v>5</v>
      </c>
      <c r="B53" s="78">
        <v>2</v>
      </c>
      <c r="C53" s="78">
        <v>2</v>
      </c>
      <c r="D53" s="78"/>
      <c r="E53" s="78"/>
      <c r="F53" s="84" t="s">
        <v>65</v>
      </c>
      <c r="G53" s="80"/>
      <c r="H53" s="70"/>
      <c r="I53" s="85"/>
      <c r="J53" s="85"/>
      <c r="K53" s="85"/>
      <c r="L53" s="86"/>
      <c r="M53" s="87"/>
      <c r="N53" s="88"/>
      <c r="O53" s="89"/>
      <c r="P53" s="83">
        <f>P54+P59+P69+P74+P87+P93+P110+P115</f>
        <v>438115000</v>
      </c>
      <c r="Q53" s="87"/>
      <c r="R53" s="88"/>
      <c r="S53" s="89"/>
      <c r="T53" s="83">
        <f>T54+T59+T69+T74+T87+T93+T110+T115+T64</f>
        <v>91387500</v>
      </c>
      <c r="U53" s="83">
        <f>SUM(T53-P53)</f>
        <v>-346727500</v>
      </c>
      <c r="V53" s="76">
        <f>SUM(U53/P53*100)</f>
        <v>-79.140750716136182</v>
      </c>
      <c r="X53" s="2"/>
    </row>
    <row r="54" spans="1:24" s="1" customFormat="1" ht="14.1" customHeight="1" x14ac:dyDescent="0.25">
      <c r="A54" s="77">
        <v>5</v>
      </c>
      <c r="B54" s="78">
        <v>2</v>
      </c>
      <c r="C54" s="78">
        <v>2</v>
      </c>
      <c r="D54" s="90" t="s">
        <v>58</v>
      </c>
      <c r="E54" s="78"/>
      <c r="F54" s="84" t="s">
        <v>66</v>
      </c>
      <c r="G54" s="80"/>
      <c r="H54" s="70"/>
      <c r="I54" s="71"/>
      <c r="J54" s="91"/>
      <c r="K54" s="91"/>
      <c r="L54" s="92"/>
      <c r="M54" s="87"/>
      <c r="N54" s="88"/>
      <c r="O54" s="89"/>
      <c r="P54" s="83">
        <f>P55</f>
        <v>2800000</v>
      </c>
      <c r="Q54" s="87"/>
      <c r="R54" s="88"/>
      <c r="S54" s="89"/>
      <c r="T54" s="83">
        <f>T55</f>
        <v>1387500</v>
      </c>
      <c r="U54" s="83">
        <f>SUM(T54-P54)</f>
        <v>-1412500</v>
      </c>
      <c r="V54" s="76">
        <f>SUM(U54/P54*100)</f>
        <v>-50.446428571428569</v>
      </c>
    </row>
    <row r="55" spans="1:24" s="96" customFormat="1" ht="14.1" customHeight="1" x14ac:dyDescent="0.25">
      <c r="A55" s="77">
        <v>5</v>
      </c>
      <c r="B55" s="78">
        <v>2</v>
      </c>
      <c r="C55" s="78">
        <v>2</v>
      </c>
      <c r="D55" s="90" t="s">
        <v>58</v>
      </c>
      <c r="E55" s="90" t="s">
        <v>58</v>
      </c>
      <c r="F55" s="84" t="s">
        <v>67</v>
      </c>
      <c r="G55" s="80"/>
      <c r="H55" s="70"/>
      <c r="I55" s="71"/>
      <c r="J55" s="85"/>
      <c r="K55" s="85"/>
      <c r="L55" s="86"/>
      <c r="M55" s="93"/>
      <c r="N55" s="94"/>
      <c r="O55" s="95"/>
      <c r="P55" s="83">
        <f>P56</f>
        <v>2800000</v>
      </c>
      <c r="Q55" s="93"/>
      <c r="R55" s="94"/>
      <c r="S55" s="95"/>
      <c r="T55" s="83">
        <f>T56</f>
        <v>1387500</v>
      </c>
      <c r="U55" s="83">
        <f>SUM(T55-P55)</f>
        <v>-1412500</v>
      </c>
      <c r="V55" s="76">
        <f>SUM(U55/P55*100)</f>
        <v>-50.446428571428569</v>
      </c>
    </row>
    <row r="56" spans="1:24" s="1" customFormat="1" ht="14.1" customHeight="1" x14ac:dyDescent="0.25">
      <c r="A56" s="77"/>
      <c r="B56" s="78"/>
      <c r="C56" s="78"/>
      <c r="D56" s="78"/>
      <c r="E56" s="78"/>
      <c r="F56" s="115" t="s">
        <v>68</v>
      </c>
      <c r="G56" s="98"/>
      <c r="H56" s="70"/>
      <c r="I56" s="71"/>
      <c r="J56" s="91"/>
      <c r="K56" s="91"/>
      <c r="L56" s="92"/>
      <c r="M56" s="87"/>
      <c r="N56" s="88"/>
      <c r="O56" s="89"/>
      <c r="P56" s="99">
        <f>SUM(P57)</f>
        <v>2800000</v>
      </c>
      <c r="Q56" s="87"/>
      <c r="R56" s="88"/>
      <c r="S56" s="89"/>
      <c r="T56" s="99">
        <f>SUM(T57)</f>
        <v>1387500</v>
      </c>
      <c r="U56" s="83">
        <f>SUM(T56-P56)</f>
        <v>-1412500</v>
      </c>
      <c r="V56" s="76">
        <f>SUM(U56/P56*100)</f>
        <v>-50.446428571428569</v>
      </c>
    </row>
    <row r="57" spans="1:24" s="114" customFormat="1" ht="15.75" x14ac:dyDescent="0.25">
      <c r="A57" s="105"/>
      <c r="B57" s="106"/>
      <c r="C57" s="106"/>
      <c r="D57" s="106"/>
      <c r="E57" s="106"/>
      <c r="F57" s="116" t="s">
        <v>69</v>
      </c>
      <c r="G57" s="108"/>
      <c r="H57" s="109"/>
      <c r="I57" s="110"/>
      <c r="J57" s="110"/>
      <c r="K57" s="110"/>
      <c r="L57" s="111"/>
      <c r="M57" s="101">
        <v>1</v>
      </c>
      <c r="N57" s="102" t="s">
        <v>209</v>
      </c>
      <c r="O57" s="103">
        <v>2800000</v>
      </c>
      <c r="P57" s="104">
        <f>M57*O57</f>
        <v>2800000</v>
      </c>
      <c r="Q57" s="101">
        <v>1</v>
      </c>
      <c r="R57" s="102" t="s">
        <v>209</v>
      </c>
      <c r="S57" s="103">
        <v>1387500</v>
      </c>
      <c r="T57" s="104">
        <f>Q57*S57</f>
        <v>1387500</v>
      </c>
      <c r="U57" s="112">
        <f>SUM(T57-P57)</f>
        <v>-1412500</v>
      </c>
      <c r="V57" s="113">
        <f>SUM(U57/P57*100)</f>
        <v>-50.446428571428569</v>
      </c>
    </row>
    <row r="58" spans="1:24" s="1" customFormat="1" ht="14.1" customHeight="1" x14ac:dyDescent="0.25">
      <c r="A58" s="121"/>
      <c r="B58" s="122"/>
      <c r="C58" s="122"/>
      <c r="D58" s="122"/>
      <c r="E58" s="122"/>
      <c r="F58" s="119"/>
      <c r="G58" s="117"/>
      <c r="H58" s="118"/>
      <c r="I58" s="124"/>
      <c r="J58" s="91"/>
      <c r="K58" s="91"/>
      <c r="L58" s="92"/>
      <c r="M58" s="87"/>
      <c r="N58" s="88"/>
      <c r="O58" s="89"/>
      <c r="P58" s="99"/>
      <c r="Q58" s="87"/>
      <c r="R58" s="88"/>
      <c r="S58" s="89"/>
      <c r="T58" s="99"/>
      <c r="U58" s="83"/>
      <c r="V58" s="76"/>
    </row>
    <row r="59" spans="1:24" s="1" customFormat="1" ht="14.1" customHeight="1" x14ac:dyDescent="0.25">
      <c r="A59" s="77">
        <v>5</v>
      </c>
      <c r="B59" s="78">
        <v>2</v>
      </c>
      <c r="C59" s="78">
        <v>2</v>
      </c>
      <c r="D59" s="90" t="s">
        <v>71</v>
      </c>
      <c r="E59" s="78"/>
      <c r="F59" s="84" t="s">
        <v>72</v>
      </c>
      <c r="G59" s="80"/>
      <c r="H59" s="70"/>
      <c r="I59" s="71"/>
      <c r="J59" s="91"/>
      <c r="K59" s="91"/>
      <c r="L59" s="92"/>
      <c r="M59" s="87"/>
      <c r="N59" s="88"/>
      <c r="O59" s="89"/>
      <c r="P59" s="83">
        <f>P60</f>
        <v>17500000</v>
      </c>
      <c r="Q59" s="87"/>
      <c r="R59" s="88"/>
      <c r="S59" s="89"/>
      <c r="T59" s="83">
        <f>T60</f>
        <v>0</v>
      </c>
      <c r="U59" s="83">
        <f>SUM(T59-P59)</f>
        <v>-17500000</v>
      </c>
      <c r="V59" s="76">
        <f>SUM(U59/P59*100)</f>
        <v>-100</v>
      </c>
    </row>
    <row r="60" spans="1:24" s="96" customFormat="1" ht="14.1" customHeight="1" x14ac:dyDescent="0.25">
      <c r="A60" s="77">
        <v>5</v>
      </c>
      <c r="B60" s="78">
        <v>2</v>
      </c>
      <c r="C60" s="78">
        <v>2</v>
      </c>
      <c r="D60" s="90" t="s">
        <v>71</v>
      </c>
      <c r="E60" s="90">
        <v>34</v>
      </c>
      <c r="F60" s="84" t="s">
        <v>79</v>
      </c>
      <c r="G60" s="80"/>
      <c r="H60" s="70"/>
      <c r="I60" s="71"/>
      <c r="J60" s="85"/>
      <c r="K60" s="85"/>
      <c r="L60" s="86"/>
      <c r="M60" s="93"/>
      <c r="N60" s="94"/>
      <c r="O60" s="95"/>
      <c r="P60" s="83">
        <f>P61</f>
        <v>17500000</v>
      </c>
      <c r="Q60" s="93"/>
      <c r="R60" s="94"/>
      <c r="S60" s="95"/>
      <c r="T60" s="83">
        <f>T61</f>
        <v>0</v>
      </c>
      <c r="U60" s="83">
        <f>SUM(T60-P60)</f>
        <v>-17500000</v>
      </c>
      <c r="V60" s="76">
        <f>SUM(U60/P60*100)</f>
        <v>-100</v>
      </c>
    </row>
    <row r="61" spans="1:24" s="1" customFormat="1" ht="14.1" customHeight="1" x14ac:dyDescent="0.25">
      <c r="A61" s="77"/>
      <c r="B61" s="78"/>
      <c r="C61" s="78"/>
      <c r="D61" s="78"/>
      <c r="E61" s="78"/>
      <c r="F61" s="115" t="s">
        <v>79</v>
      </c>
      <c r="G61" s="98"/>
      <c r="H61" s="70"/>
      <c r="I61" s="71"/>
      <c r="J61" s="91"/>
      <c r="K61" s="91"/>
      <c r="L61" s="92"/>
      <c r="M61" s="87"/>
      <c r="N61" s="88"/>
      <c r="O61" s="89"/>
      <c r="P61" s="99">
        <f>SUM(P62:P62)</f>
        <v>17500000</v>
      </c>
      <c r="Q61" s="87"/>
      <c r="R61" s="88"/>
      <c r="S61" s="89"/>
      <c r="T61" s="99">
        <f>SUM(T62:T62)</f>
        <v>0</v>
      </c>
      <c r="U61" s="83">
        <f>SUM(T61-P61)</f>
        <v>-17500000</v>
      </c>
      <c r="V61" s="76">
        <f>SUM(U61/P61*100)</f>
        <v>-100</v>
      </c>
    </row>
    <row r="62" spans="1:24" s="114" customFormat="1" ht="15.75" x14ac:dyDescent="0.25">
      <c r="A62" s="105"/>
      <c r="B62" s="106"/>
      <c r="C62" s="106"/>
      <c r="D62" s="106"/>
      <c r="E62" s="106"/>
      <c r="F62" s="116" t="s">
        <v>210</v>
      </c>
      <c r="G62" s="108"/>
      <c r="H62" s="109"/>
      <c r="I62" s="110"/>
      <c r="J62" s="110"/>
      <c r="K62" s="110"/>
      <c r="L62" s="111"/>
      <c r="M62" s="101">
        <v>175</v>
      </c>
      <c r="N62" s="102" t="s">
        <v>137</v>
      </c>
      <c r="O62" s="103">
        <v>100000</v>
      </c>
      <c r="P62" s="104">
        <f>M62*O62</f>
        <v>17500000</v>
      </c>
      <c r="Q62" s="101">
        <v>0</v>
      </c>
      <c r="R62" s="102" t="s">
        <v>137</v>
      </c>
      <c r="S62" s="103">
        <v>0</v>
      </c>
      <c r="T62" s="104">
        <f>Q62*S62</f>
        <v>0</v>
      </c>
      <c r="U62" s="112">
        <f>SUM(T62-P62)</f>
        <v>-17500000</v>
      </c>
      <c r="V62" s="113">
        <f>SUM(U62/P62*100)</f>
        <v>-100</v>
      </c>
    </row>
    <row r="63" spans="1:24" s="114" customFormat="1" ht="15.75" x14ac:dyDescent="0.25">
      <c r="A63" s="105"/>
      <c r="B63" s="106"/>
      <c r="C63" s="106"/>
      <c r="D63" s="106"/>
      <c r="E63" s="106"/>
      <c r="F63" s="116"/>
      <c r="G63" s="108"/>
      <c r="H63" s="109"/>
      <c r="I63" s="110"/>
      <c r="J63" s="110"/>
      <c r="K63" s="110"/>
      <c r="L63" s="111"/>
      <c r="M63" s="101"/>
      <c r="N63" s="102"/>
      <c r="O63" s="103"/>
      <c r="P63" s="104"/>
      <c r="Q63" s="101"/>
      <c r="R63" s="102"/>
      <c r="S63" s="103"/>
      <c r="T63" s="104"/>
      <c r="U63" s="112"/>
      <c r="V63" s="113"/>
    </row>
    <row r="64" spans="1:24" s="1" customFormat="1" ht="14.1" customHeight="1" x14ac:dyDescent="0.25">
      <c r="A64" s="77">
        <v>5</v>
      </c>
      <c r="B64" s="78">
        <v>2</v>
      </c>
      <c r="C64" s="78">
        <v>2</v>
      </c>
      <c r="D64" s="90" t="s">
        <v>86</v>
      </c>
      <c r="E64" s="78"/>
      <c r="F64" s="244" t="s">
        <v>211</v>
      </c>
      <c r="G64" s="117"/>
      <c r="H64" s="70"/>
      <c r="I64" s="71"/>
      <c r="J64" s="91"/>
      <c r="K64" s="91"/>
      <c r="L64" s="92"/>
      <c r="M64" s="87"/>
      <c r="N64" s="88"/>
      <c r="O64" s="89"/>
      <c r="P64" s="83">
        <f>SUM(P65)</f>
        <v>0</v>
      </c>
      <c r="Q64" s="87"/>
      <c r="R64" s="88"/>
      <c r="S64" s="89"/>
      <c r="T64" s="83">
        <f>T65</f>
        <v>41800000</v>
      </c>
      <c r="U64" s="83">
        <f>U65</f>
        <v>41800000</v>
      </c>
      <c r="V64" s="113">
        <f>100</f>
        <v>100</v>
      </c>
    </row>
    <row r="65" spans="1:22" s="96" customFormat="1" ht="14.1" customHeight="1" x14ac:dyDescent="0.25">
      <c r="A65" s="77">
        <v>5</v>
      </c>
      <c r="B65" s="78">
        <v>2</v>
      </c>
      <c r="C65" s="78">
        <v>2</v>
      </c>
      <c r="D65" s="90" t="s">
        <v>86</v>
      </c>
      <c r="E65" s="90">
        <v>12</v>
      </c>
      <c r="F65" s="84" t="s">
        <v>212</v>
      </c>
      <c r="G65" s="80"/>
      <c r="H65" s="70"/>
      <c r="I65" s="71"/>
      <c r="J65" s="85"/>
      <c r="K65" s="85"/>
      <c r="L65" s="86"/>
      <c r="M65" s="93"/>
      <c r="N65" s="94"/>
      <c r="O65" s="95"/>
      <c r="P65" s="83">
        <f>P66</f>
        <v>0</v>
      </c>
      <c r="Q65" s="93"/>
      <c r="R65" s="94"/>
      <c r="S65" s="95"/>
      <c r="T65" s="83">
        <f>T66</f>
        <v>41800000</v>
      </c>
      <c r="U65" s="83">
        <f>SUM(T65-P65)</f>
        <v>41800000</v>
      </c>
      <c r="V65" s="113">
        <f>100</f>
        <v>100</v>
      </c>
    </row>
    <row r="66" spans="1:22" s="1" customFormat="1" ht="14.1" customHeight="1" x14ac:dyDescent="0.25">
      <c r="A66" s="77"/>
      <c r="B66" s="78"/>
      <c r="C66" s="78"/>
      <c r="D66" s="78"/>
      <c r="E66" s="78"/>
      <c r="F66" s="115" t="s">
        <v>212</v>
      </c>
      <c r="G66" s="98"/>
      <c r="H66" s="70"/>
      <c r="I66" s="71"/>
      <c r="J66" s="91"/>
      <c r="K66" s="91"/>
      <c r="L66" s="92"/>
      <c r="M66" s="87"/>
      <c r="N66" s="88"/>
      <c r="O66" s="89"/>
      <c r="P66" s="99">
        <f>SUM(P67:P67)</f>
        <v>0</v>
      </c>
      <c r="Q66" s="87"/>
      <c r="R66" s="88"/>
      <c r="S66" s="89"/>
      <c r="T66" s="99">
        <f>SUM(T67:T67)</f>
        <v>41800000</v>
      </c>
      <c r="U66" s="83">
        <f>SUM(T66-P66)</f>
        <v>41800000</v>
      </c>
      <c r="V66" s="113">
        <f>100</f>
        <v>100</v>
      </c>
    </row>
    <row r="67" spans="1:22" s="114" customFormat="1" ht="15.75" x14ac:dyDescent="0.25">
      <c r="A67" s="105"/>
      <c r="B67" s="106"/>
      <c r="C67" s="106"/>
      <c r="D67" s="106"/>
      <c r="E67" s="106"/>
      <c r="F67" s="115" t="s">
        <v>213</v>
      </c>
      <c r="G67" s="108"/>
      <c r="H67" s="109"/>
      <c r="I67" s="110"/>
      <c r="J67" s="110"/>
      <c r="K67" s="110"/>
      <c r="L67" s="111"/>
      <c r="M67" s="101">
        <v>0</v>
      </c>
      <c r="N67" s="102" t="s">
        <v>214</v>
      </c>
      <c r="O67" s="103">
        <v>0</v>
      </c>
      <c r="P67" s="104">
        <v>0</v>
      </c>
      <c r="Q67" s="101">
        <v>1</v>
      </c>
      <c r="R67" s="102" t="s">
        <v>214</v>
      </c>
      <c r="S67" s="103">
        <v>41800000</v>
      </c>
      <c r="T67" s="104">
        <f>Q67*S67</f>
        <v>41800000</v>
      </c>
      <c r="U67" s="112">
        <f>SUM(T67-P67)</f>
        <v>41800000</v>
      </c>
      <c r="V67" s="113">
        <f>100</f>
        <v>100</v>
      </c>
    </row>
    <row r="68" spans="1:22" s="114" customFormat="1" ht="15.75" x14ac:dyDescent="0.25">
      <c r="A68" s="105"/>
      <c r="B68" s="106"/>
      <c r="C68" s="106"/>
      <c r="D68" s="106"/>
      <c r="E68" s="106"/>
      <c r="F68" s="116"/>
      <c r="G68" s="108"/>
      <c r="H68" s="109"/>
      <c r="I68" s="110"/>
      <c r="J68" s="110"/>
      <c r="K68" s="110"/>
      <c r="L68" s="111"/>
      <c r="M68" s="101"/>
      <c r="N68" s="102"/>
      <c r="O68" s="103"/>
      <c r="P68" s="104"/>
      <c r="Q68" s="101"/>
      <c r="R68" s="102"/>
      <c r="S68" s="103"/>
      <c r="T68" s="104"/>
      <c r="U68" s="112"/>
      <c r="V68" s="113"/>
    </row>
    <row r="69" spans="1:22" s="1" customFormat="1" ht="14.1" customHeight="1" x14ac:dyDescent="0.25">
      <c r="A69" s="77">
        <v>5</v>
      </c>
      <c r="B69" s="78">
        <v>2</v>
      </c>
      <c r="C69" s="78">
        <v>2</v>
      </c>
      <c r="D69" s="90" t="s">
        <v>98</v>
      </c>
      <c r="E69" s="90"/>
      <c r="F69" s="84" t="s">
        <v>99</v>
      </c>
      <c r="G69" s="80"/>
      <c r="H69" s="70"/>
      <c r="I69" s="71"/>
      <c r="J69" s="91"/>
      <c r="K69" s="91"/>
      <c r="L69" s="92"/>
      <c r="M69" s="87"/>
      <c r="N69" s="88"/>
      <c r="O69" s="89"/>
      <c r="P69" s="83">
        <f>P70</f>
        <v>2640000</v>
      </c>
      <c r="Q69" s="87"/>
      <c r="R69" s="88"/>
      <c r="S69" s="89"/>
      <c r="T69" s="83">
        <f>T70</f>
        <v>0</v>
      </c>
      <c r="U69" s="83">
        <f>SUM(T69-P69)</f>
        <v>-2640000</v>
      </c>
      <c r="V69" s="76">
        <f>SUM(U69/P69*100)</f>
        <v>-100</v>
      </c>
    </row>
    <row r="70" spans="1:22" s="96" customFormat="1" ht="14.1" customHeight="1" x14ac:dyDescent="0.25">
      <c r="A70" s="77">
        <v>5</v>
      </c>
      <c r="B70" s="78">
        <v>2</v>
      </c>
      <c r="C70" s="78">
        <v>2</v>
      </c>
      <c r="D70" s="90" t="s">
        <v>98</v>
      </c>
      <c r="E70" s="90" t="s">
        <v>58</v>
      </c>
      <c r="F70" s="84" t="s">
        <v>100</v>
      </c>
      <c r="G70" s="80"/>
      <c r="H70" s="70"/>
      <c r="I70" s="71"/>
      <c r="J70" s="85"/>
      <c r="K70" s="85"/>
      <c r="L70" s="86"/>
      <c r="M70" s="93"/>
      <c r="N70" s="94"/>
      <c r="O70" s="95"/>
      <c r="P70" s="83">
        <f>P71</f>
        <v>2640000</v>
      </c>
      <c r="Q70" s="93"/>
      <c r="R70" s="94"/>
      <c r="S70" s="95"/>
      <c r="T70" s="83">
        <f>T71</f>
        <v>0</v>
      </c>
      <c r="U70" s="83">
        <f>SUM(T70-P70)</f>
        <v>-2640000</v>
      </c>
      <c r="V70" s="76">
        <f>SUM(U70/P70*100)</f>
        <v>-100</v>
      </c>
    </row>
    <row r="71" spans="1:22" s="1" customFormat="1" ht="14.1" customHeight="1" x14ac:dyDescent="0.25">
      <c r="A71" s="77"/>
      <c r="B71" s="78"/>
      <c r="C71" s="78"/>
      <c r="D71" s="78"/>
      <c r="E71" s="78"/>
      <c r="F71" s="115" t="s">
        <v>215</v>
      </c>
      <c r="G71" s="98"/>
      <c r="H71" s="70"/>
      <c r="I71" s="71"/>
      <c r="J71" s="91"/>
      <c r="K71" s="91"/>
      <c r="L71" s="92"/>
      <c r="M71" s="87"/>
      <c r="N71" s="88"/>
      <c r="O71" s="89"/>
      <c r="P71" s="99">
        <f>SUM(P72:P72)</f>
        <v>2640000</v>
      </c>
      <c r="Q71" s="87"/>
      <c r="R71" s="88"/>
      <c r="S71" s="89"/>
      <c r="T71" s="99">
        <f>SUM(T72:T72)</f>
        <v>0</v>
      </c>
      <c r="U71" s="83">
        <f>SUM(T71-P71)</f>
        <v>-2640000</v>
      </c>
      <c r="V71" s="76">
        <f>SUM(U71/P71*100)</f>
        <v>-100</v>
      </c>
    </row>
    <row r="72" spans="1:22" s="114" customFormat="1" ht="15.75" x14ac:dyDescent="0.25">
      <c r="A72" s="105"/>
      <c r="B72" s="106"/>
      <c r="C72" s="106"/>
      <c r="D72" s="106"/>
      <c r="E72" s="106"/>
      <c r="F72" s="116" t="s">
        <v>216</v>
      </c>
      <c r="G72" s="108"/>
      <c r="H72" s="109"/>
      <c r="I72" s="110"/>
      <c r="J72" s="110"/>
      <c r="K72" s="110"/>
      <c r="L72" s="111"/>
      <c r="M72" s="101">
        <v>60</v>
      </c>
      <c r="N72" s="102" t="s">
        <v>92</v>
      </c>
      <c r="O72" s="103">
        <v>44000</v>
      </c>
      <c r="P72" s="104">
        <f>M72*O72</f>
        <v>2640000</v>
      </c>
      <c r="Q72" s="101">
        <v>0</v>
      </c>
      <c r="R72" s="102" t="s">
        <v>92</v>
      </c>
      <c r="S72" s="103">
        <v>0</v>
      </c>
      <c r="T72" s="104">
        <f>Q72*S72</f>
        <v>0</v>
      </c>
      <c r="U72" s="112">
        <f>SUM(T72-P72)</f>
        <v>-2640000</v>
      </c>
      <c r="V72" s="113">
        <f>SUM(U72/P72*100)</f>
        <v>-100</v>
      </c>
    </row>
    <row r="73" spans="1:22" s="1" customFormat="1" ht="14.1" customHeight="1" x14ac:dyDescent="0.25">
      <c r="A73" s="121"/>
      <c r="B73" s="122"/>
      <c r="C73" s="122"/>
      <c r="D73" s="122"/>
      <c r="E73" s="122"/>
      <c r="F73" s="119"/>
      <c r="G73" s="117"/>
      <c r="H73" s="118"/>
      <c r="I73" s="124"/>
      <c r="J73" s="91"/>
      <c r="K73" s="91"/>
      <c r="L73" s="92"/>
      <c r="M73" s="87"/>
      <c r="N73" s="88"/>
      <c r="O73" s="89"/>
      <c r="P73" s="99"/>
      <c r="Q73" s="87"/>
      <c r="R73" s="88"/>
      <c r="S73" s="89"/>
      <c r="T73" s="99"/>
      <c r="U73" s="83"/>
      <c r="V73" s="76"/>
    </row>
    <row r="74" spans="1:22" s="1" customFormat="1" ht="14.1" customHeight="1" x14ac:dyDescent="0.25">
      <c r="A74" s="77">
        <v>5</v>
      </c>
      <c r="B74" s="78">
        <v>2</v>
      </c>
      <c r="C74" s="78">
        <v>2</v>
      </c>
      <c r="D74" s="90">
        <v>10</v>
      </c>
      <c r="E74" s="90"/>
      <c r="F74" s="84" t="s">
        <v>217</v>
      </c>
      <c r="G74" s="80"/>
      <c r="H74" s="70"/>
      <c r="I74" s="71"/>
      <c r="J74" s="91"/>
      <c r="K74" s="91"/>
      <c r="L74" s="92"/>
      <c r="M74" s="87"/>
      <c r="N74" s="88"/>
      <c r="O74" s="89"/>
      <c r="P74" s="83">
        <f>P75+P79+P83</f>
        <v>16000000</v>
      </c>
      <c r="Q74" s="87"/>
      <c r="R74" s="88"/>
      <c r="S74" s="89"/>
      <c r="T74" s="83">
        <f>T75+T79+T83</f>
        <v>0</v>
      </c>
      <c r="U74" s="83">
        <f>SUM(T74-P74)</f>
        <v>-16000000</v>
      </c>
      <c r="V74" s="76">
        <f>SUM(U74/P74*100)</f>
        <v>-100</v>
      </c>
    </row>
    <row r="75" spans="1:22" s="96" customFormat="1" ht="14.1" customHeight="1" x14ac:dyDescent="0.25">
      <c r="A75" s="77">
        <v>5</v>
      </c>
      <c r="B75" s="78">
        <v>2</v>
      </c>
      <c r="C75" s="78">
        <v>2</v>
      </c>
      <c r="D75" s="90">
        <v>10</v>
      </c>
      <c r="E75" s="90" t="s">
        <v>218</v>
      </c>
      <c r="F75" s="84" t="s">
        <v>219</v>
      </c>
      <c r="G75" s="80"/>
      <c r="H75" s="70"/>
      <c r="I75" s="71"/>
      <c r="J75" s="85"/>
      <c r="K75" s="85"/>
      <c r="L75" s="86"/>
      <c r="M75" s="93"/>
      <c r="N75" s="94"/>
      <c r="O75" s="95"/>
      <c r="P75" s="83">
        <f>P76</f>
        <v>2400000</v>
      </c>
      <c r="Q75" s="93"/>
      <c r="R75" s="94"/>
      <c r="S75" s="95"/>
      <c r="T75" s="83">
        <f>T76</f>
        <v>0</v>
      </c>
      <c r="U75" s="83">
        <f>SUM(T75-P75)</f>
        <v>-2400000</v>
      </c>
      <c r="V75" s="76">
        <f>SUM(U75/P75*100)</f>
        <v>-100</v>
      </c>
    </row>
    <row r="76" spans="1:22" s="1" customFormat="1" ht="14.1" customHeight="1" x14ac:dyDescent="0.25">
      <c r="A76" s="77"/>
      <c r="B76" s="78"/>
      <c r="C76" s="78"/>
      <c r="D76" s="78"/>
      <c r="E76" s="78"/>
      <c r="F76" s="115" t="s">
        <v>220</v>
      </c>
      <c r="G76" s="98"/>
      <c r="H76" s="70"/>
      <c r="I76" s="71"/>
      <c r="J76" s="91"/>
      <c r="K76" s="91"/>
      <c r="L76" s="92"/>
      <c r="M76" s="87"/>
      <c r="N76" s="88"/>
      <c r="O76" s="89"/>
      <c r="P76" s="99">
        <f>SUM(P77:P77)</f>
        <v>2400000</v>
      </c>
      <c r="Q76" s="87"/>
      <c r="R76" s="88"/>
      <c r="S76" s="89"/>
      <c r="T76" s="99">
        <f>SUM(T77:T77)</f>
        <v>0</v>
      </c>
      <c r="U76" s="83">
        <f>SUM(T76-P76)</f>
        <v>-2400000</v>
      </c>
      <c r="V76" s="76">
        <f>SUM(U76/P76*100)</f>
        <v>-100</v>
      </c>
    </row>
    <row r="77" spans="1:22" s="114" customFormat="1" ht="15.75" x14ac:dyDescent="0.25">
      <c r="A77" s="105"/>
      <c r="B77" s="106"/>
      <c r="C77" s="106"/>
      <c r="D77" s="106"/>
      <c r="E77" s="106"/>
      <c r="F77" s="116" t="s">
        <v>221</v>
      </c>
      <c r="G77" s="108"/>
      <c r="H77" s="109"/>
      <c r="I77" s="110"/>
      <c r="J77" s="110"/>
      <c r="K77" s="110"/>
      <c r="L77" s="111"/>
      <c r="M77" s="101">
        <v>1</v>
      </c>
      <c r="N77" s="102" t="s">
        <v>209</v>
      </c>
      <c r="O77" s="103">
        <v>2400000</v>
      </c>
      <c r="P77" s="104">
        <f>M77*O77</f>
        <v>2400000</v>
      </c>
      <c r="Q77" s="101">
        <v>0</v>
      </c>
      <c r="R77" s="102" t="s">
        <v>209</v>
      </c>
      <c r="S77" s="103">
        <v>0</v>
      </c>
      <c r="T77" s="104">
        <f>Q77*S77</f>
        <v>0</v>
      </c>
      <c r="U77" s="112">
        <f>SUM(T77-P77)</f>
        <v>-2400000</v>
      </c>
      <c r="V77" s="113">
        <f>SUM(U77/P77*100)</f>
        <v>-100</v>
      </c>
    </row>
    <row r="78" spans="1:22" s="114" customFormat="1" ht="15.75" x14ac:dyDescent="0.25">
      <c r="A78" s="105"/>
      <c r="B78" s="106"/>
      <c r="C78" s="106"/>
      <c r="D78" s="106"/>
      <c r="E78" s="106"/>
      <c r="F78" s="116"/>
      <c r="G78" s="108"/>
      <c r="H78" s="109"/>
      <c r="I78" s="110"/>
      <c r="J78" s="110"/>
      <c r="K78" s="110"/>
      <c r="L78" s="111"/>
      <c r="M78" s="101"/>
      <c r="N78" s="102"/>
      <c r="O78" s="103"/>
      <c r="P78" s="104"/>
      <c r="Q78" s="101"/>
      <c r="R78" s="102"/>
      <c r="S78" s="103"/>
      <c r="T78" s="104"/>
      <c r="U78" s="112"/>
      <c r="V78" s="113"/>
    </row>
    <row r="79" spans="1:22" s="96" customFormat="1" ht="14.1" customHeight="1" x14ac:dyDescent="0.25">
      <c r="A79" s="77">
        <v>5</v>
      </c>
      <c r="B79" s="78">
        <v>2</v>
      </c>
      <c r="C79" s="78">
        <v>2</v>
      </c>
      <c r="D79" s="90">
        <v>10</v>
      </c>
      <c r="E79" s="90" t="s">
        <v>115</v>
      </c>
      <c r="F79" s="84" t="s">
        <v>222</v>
      </c>
      <c r="G79" s="80"/>
      <c r="H79" s="70"/>
      <c r="I79" s="71"/>
      <c r="J79" s="85"/>
      <c r="K79" s="85"/>
      <c r="L79" s="86"/>
      <c r="M79" s="93"/>
      <c r="N79" s="94"/>
      <c r="O79" s="95"/>
      <c r="P79" s="83">
        <f>P80</f>
        <v>10000000</v>
      </c>
      <c r="Q79" s="93"/>
      <c r="R79" s="94"/>
      <c r="S79" s="95"/>
      <c r="T79" s="83">
        <f>T80</f>
        <v>0</v>
      </c>
      <c r="U79" s="83">
        <f>SUM(T79-P79)</f>
        <v>-10000000</v>
      </c>
      <c r="V79" s="76">
        <f>SUM(U79/P79*100)</f>
        <v>-100</v>
      </c>
    </row>
    <row r="80" spans="1:22" s="1" customFormat="1" ht="14.1" customHeight="1" x14ac:dyDescent="0.25">
      <c r="A80" s="77"/>
      <c r="B80" s="78"/>
      <c r="C80" s="78"/>
      <c r="D80" s="78"/>
      <c r="E80" s="78"/>
      <c r="F80" s="115" t="s">
        <v>223</v>
      </c>
      <c r="G80" s="98"/>
      <c r="H80" s="70"/>
      <c r="I80" s="71"/>
      <c r="J80" s="91"/>
      <c r="K80" s="91"/>
      <c r="L80" s="92"/>
      <c r="M80" s="87"/>
      <c r="N80" s="88"/>
      <c r="O80" s="89"/>
      <c r="P80" s="99">
        <f>SUM(P81:P81)</f>
        <v>10000000</v>
      </c>
      <c r="Q80" s="87"/>
      <c r="R80" s="88"/>
      <c r="S80" s="89"/>
      <c r="T80" s="99">
        <f>SUM(T81:T81)</f>
        <v>0</v>
      </c>
      <c r="U80" s="83">
        <f>SUM(T80-P80)</f>
        <v>-10000000</v>
      </c>
      <c r="V80" s="76">
        <f>SUM(U80/P80*100)</f>
        <v>-100</v>
      </c>
    </row>
    <row r="81" spans="1:24" s="114" customFormat="1" ht="15.75" x14ac:dyDescent="0.25">
      <c r="A81" s="105"/>
      <c r="B81" s="106"/>
      <c r="C81" s="106"/>
      <c r="D81" s="106"/>
      <c r="E81" s="106"/>
      <c r="F81" s="116" t="s">
        <v>224</v>
      </c>
      <c r="G81" s="108"/>
      <c r="H81" s="109"/>
      <c r="I81" s="110"/>
      <c r="J81" s="110"/>
      <c r="K81" s="110"/>
      <c r="L81" s="111"/>
      <c r="M81" s="101">
        <v>2</v>
      </c>
      <c r="N81" s="102" t="s">
        <v>225</v>
      </c>
      <c r="O81" s="103">
        <v>5000000</v>
      </c>
      <c r="P81" s="104">
        <f>M81*O81</f>
        <v>10000000</v>
      </c>
      <c r="Q81" s="101">
        <v>0</v>
      </c>
      <c r="R81" s="102" t="s">
        <v>225</v>
      </c>
      <c r="S81" s="103">
        <v>0</v>
      </c>
      <c r="T81" s="104">
        <f>Q81*S81</f>
        <v>0</v>
      </c>
      <c r="U81" s="112">
        <f>SUM(T81-P81)</f>
        <v>-10000000</v>
      </c>
      <c r="V81" s="113">
        <f>SUM(U81/P81*100)</f>
        <v>-100</v>
      </c>
    </row>
    <row r="82" spans="1:24" s="114" customFormat="1" ht="15.75" x14ac:dyDescent="0.25">
      <c r="A82" s="105"/>
      <c r="B82" s="106"/>
      <c r="C82" s="106"/>
      <c r="D82" s="106"/>
      <c r="E82" s="106"/>
      <c r="F82" s="116"/>
      <c r="G82" s="108"/>
      <c r="H82" s="109"/>
      <c r="I82" s="110"/>
      <c r="J82" s="110"/>
      <c r="K82" s="110"/>
      <c r="L82" s="111"/>
      <c r="M82" s="101"/>
      <c r="N82" s="102"/>
      <c r="O82" s="103"/>
      <c r="P82" s="104"/>
      <c r="Q82" s="101"/>
      <c r="R82" s="102"/>
      <c r="S82" s="103"/>
      <c r="T82" s="104"/>
      <c r="U82" s="112"/>
      <c r="V82" s="113"/>
    </row>
    <row r="83" spans="1:24" s="96" customFormat="1" ht="14.1" customHeight="1" x14ac:dyDescent="0.25">
      <c r="A83" s="77">
        <v>5</v>
      </c>
      <c r="B83" s="78">
        <v>2</v>
      </c>
      <c r="C83" s="78">
        <v>2</v>
      </c>
      <c r="D83" s="90">
        <v>10</v>
      </c>
      <c r="E83" s="90" t="s">
        <v>226</v>
      </c>
      <c r="F83" s="84" t="s">
        <v>227</v>
      </c>
      <c r="G83" s="80"/>
      <c r="H83" s="70"/>
      <c r="I83" s="71"/>
      <c r="J83" s="85"/>
      <c r="K83" s="85"/>
      <c r="L83" s="86"/>
      <c r="M83" s="93"/>
      <c r="N83" s="94"/>
      <c r="O83" s="95"/>
      <c r="P83" s="83">
        <f>P84</f>
        <v>3600000</v>
      </c>
      <c r="Q83" s="93"/>
      <c r="R83" s="94"/>
      <c r="S83" s="95"/>
      <c r="T83" s="83">
        <f>T84</f>
        <v>0</v>
      </c>
      <c r="U83" s="83">
        <f>SUM(T83-P83)</f>
        <v>-3600000</v>
      </c>
      <c r="V83" s="76">
        <f>SUM(U83/P83*100)</f>
        <v>-100</v>
      </c>
    </row>
    <row r="84" spans="1:24" s="1" customFormat="1" ht="14.1" customHeight="1" x14ac:dyDescent="0.25">
      <c r="A84" s="77"/>
      <c r="B84" s="78"/>
      <c r="C84" s="78"/>
      <c r="D84" s="78"/>
      <c r="E84" s="78"/>
      <c r="F84" s="115" t="s">
        <v>228</v>
      </c>
      <c r="G84" s="98"/>
      <c r="H84" s="70"/>
      <c r="I84" s="71"/>
      <c r="J84" s="91"/>
      <c r="K84" s="91"/>
      <c r="L84" s="92"/>
      <c r="M84" s="87"/>
      <c r="N84" s="88"/>
      <c r="O84" s="89"/>
      <c r="P84" s="99">
        <f>SUM(P85:P85)</f>
        <v>3600000</v>
      </c>
      <c r="Q84" s="87"/>
      <c r="R84" s="88"/>
      <c r="S84" s="89"/>
      <c r="T84" s="99">
        <f>SUM(T85:T85)</f>
        <v>0</v>
      </c>
      <c r="U84" s="83">
        <f>SUM(T84-P84)</f>
        <v>-3600000</v>
      </c>
      <c r="V84" s="76">
        <f>SUM(U84/P84*100)</f>
        <v>-100</v>
      </c>
    </row>
    <row r="85" spans="1:24" s="114" customFormat="1" ht="15.75" x14ac:dyDescent="0.25">
      <c r="A85" s="105"/>
      <c r="B85" s="106"/>
      <c r="C85" s="106"/>
      <c r="D85" s="106"/>
      <c r="E85" s="106"/>
      <c r="F85" s="115" t="s">
        <v>228</v>
      </c>
      <c r="G85" s="108"/>
      <c r="H85" s="109"/>
      <c r="I85" s="110"/>
      <c r="J85" s="110"/>
      <c r="K85" s="110"/>
      <c r="L85" s="111"/>
      <c r="M85" s="101">
        <v>1</v>
      </c>
      <c r="N85" s="102" t="s">
        <v>209</v>
      </c>
      <c r="O85" s="103">
        <v>3600000</v>
      </c>
      <c r="P85" s="104">
        <f>M85*O85</f>
        <v>3600000</v>
      </c>
      <c r="Q85" s="101">
        <v>0</v>
      </c>
      <c r="R85" s="102" t="s">
        <v>209</v>
      </c>
      <c r="S85" s="103">
        <v>0</v>
      </c>
      <c r="T85" s="104">
        <f>Q85*S85</f>
        <v>0</v>
      </c>
      <c r="U85" s="112">
        <f>SUM(T85-P85)</f>
        <v>-3600000</v>
      </c>
      <c r="V85" s="113">
        <f>SUM(U85/P85*100)</f>
        <v>-100</v>
      </c>
    </row>
    <row r="86" spans="1:24" s="114" customFormat="1" ht="15.75" x14ac:dyDescent="0.25">
      <c r="A86" s="105"/>
      <c r="B86" s="106"/>
      <c r="C86" s="106"/>
      <c r="D86" s="106"/>
      <c r="E86" s="106"/>
      <c r="F86" s="116"/>
      <c r="G86" s="108"/>
      <c r="H86" s="109"/>
      <c r="I86" s="110"/>
      <c r="J86" s="110"/>
      <c r="K86" s="110"/>
      <c r="L86" s="111"/>
      <c r="M86" s="101"/>
      <c r="N86" s="102"/>
      <c r="O86" s="103"/>
      <c r="P86" s="104"/>
      <c r="Q86" s="101"/>
      <c r="R86" s="102"/>
      <c r="S86" s="103"/>
      <c r="T86" s="104"/>
      <c r="U86" s="112"/>
      <c r="V86" s="113"/>
    </row>
    <row r="87" spans="1:24" s="1" customFormat="1" ht="14.1" customHeight="1" x14ac:dyDescent="0.25">
      <c r="A87" s="77">
        <v>5</v>
      </c>
      <c r="B87" s="78">
        <v>2</v>
      </c>
      <c r="C87" s="78">
        <v>2</v>
      </c>
      <c r="D87" s="90">
        <v>11</v>
      </c>
      <c r="E87" s="90"/>
      <c r="F87" s="84" t="s">
        <v>133</v>
      </c>
      <c r="G87" s="80"/>
      <c r="H87" s="70"/>
      <c r="I87" s="71"/>
      <c r="J87" s="91"/>
      <c r="K87" s="91"/>
      <c r="L87" s="92"/>
      <c r="M87" s="87"/>
      <c r="N87" s="88"/>
      <c r="O87" s="89"/>
      <c r="P87" s="83">
        <f>P88</f>
        <v>42575000</v>
      </c>
      <c r="Q87" s="87"/>
      <c r="R87" s="88"/>
      <c r="S87" s="89"/>
      <c r="T87" s="83">
        <f>T88</f>
        <v>0</v>
      </c>
      <c r="U87" s="83">
        <f>SUM(T87-P87)</f>
        <v>-42575000</v>
      </c>
      <c r="V87" s="76">
        <f>SUM(U87/P87*100)</f>
        <v>-100</v>
      </c>
    </row>
    <row r="88" spans="1:24" s="96" customFormat="1" ht="14.1" customHeight="1" x14ac:dyDescent="0.25">
      <c r="A88" s="77">
        <v>5</v>
      </c>
      <c r="B88" s="78">
        <v>2</v>
      </c>
      <c r="C88" s="78">
        <v>2</v>
      </c>
      <c r="D88" s="90">
        <v>11</v>
      </c>
      <c r="E88" s="90" t="s">
        <v>134</v>
      </c>
      <c r="F88" s="84" t="s">
        <v>229</v>
      </c>
      <c r="G88" s="80"/>
      <c r="H88" s="70"/>
      <c r="I88" s="71"/>
      <c r="J88" s="85"/>
      <c r="K88" s="85"/>
      <c r="L88" s="86"/>
      <c r="M88" s="93"/>
      <c r="N88" s="94"/>
      <c r="O88" s="95"/>
      <c r="P88" s="83">
        <f>P89</f>
        <v>42575000</v>
      </c>
      <c r="Q88" s="93"/>
      <c r="R88" s="94"/>
      <c r="S88" s="95"/>
      <c r="T88" s="83">
        <f>T89</f>
        <v>0</v>
      </c>
      <c r="U88" s="83">
        <f>SUM(T88-P88)</f>
        <v>-42575000</v>
      </c>
      <c r="V88" s="76">
        <f>SUM(U88/P88*100)</f>
        <v>-100</v>
      </c>
    </row>
    <row r="89" spans="1:24" s="1" customFormat="1" ht="14.1" customHeight="1" x14ac:dyDescent="0.25">
      <c r="A89" s="77"/>
      <c r="B89" s="78"/>
      <c r="C89" s="78"/>
      <c r="D89" s="78"/>
      <c r="E89" s="78"/>
      <c r="F89" s="115" t="s">
        <v>229</v>
      </c>
      <c r="G89" s="98"/>
      <c r="H89" s="70"/>
      <c r="I89" s="71"/>
      <c r="J89" s="91"/>
      <c r="K89" s="91"/>
      <c r="L89" s="92"/>
      <c r="M89" s="87"/>
      <c r="N89" s="88"/>
      <c r="O89" s="89"/>
      <c r="P89" s="99">
        <f>SUM(P90:P91)</f>
        <v>42575000</v>
      </c>
      <c r="Q89" s="87"/>
      <c r="R89" s="88"/>
      <c r="S89" s="89"/>
      <c r="T89" s="99">
        <f>SUM(T90:T91)</f>
        <v>0</v>
      </c>
      <c r="U89" s="83">
        <f>SUM(T89-P89)</f>
        <v>-42575000</v>
      </c>
      <c r="V89" s="76">
        <f>SUM(U89/P89*100)</f>
        <v>-100</v>
      </c>
    </row>
    <row r="90" spans="1:24" s="114" customFormat="1" ht="15.75" x14ac:dyDescent="0.25">
      <c r="A90" s="105"/>
      <c r="B90" s="106"/>
      <c r="C90" s="106"/>
      <c r="D90" s="106"/>
      <c r="E90" s="106"/>
      <c r="F90" s="116" t="s">
        <v>230</v>
      </c>
      <c r="G90" s="108"/>
      <c r="H90" s="109"/>
      <c r="I90" s="110"/>
      <c r="J90" s="110"/>
      <c r="K90" s="110"/>
      <c r="L90" s="111"/>
      <c r="M90" s="101">
        <v>245</v>
      </c>
      <c r="N90" s="102" t="s">
        <v>137</v>
      </c>
      <c r="O90" s="103">
        <v>65000</v>
      </c>
      <c r="P90" s="104">
        <f>M90*O90</f>
        <v>15925000</v>
      </c>
      <c r="Q90" s="101">
        <v>0</v>
      </c>
      <c r="R90" s="102" t="s">
        <v>137</v>
      </c>
      <c r="S90" s="103">
        <v>0</v>
      </c>
      <c r="T90" s="104">
        <f>Q90*S90</f>
        <v>0</v>
      </c>
      <c r="U90" s="112">
        <f>SUM(T90-P90)</f>
        <v>-15925000</v>
      </c>
      <c r="V90" s="113">
        <f>SUM(U90/P90*100)</f>
        <v>-100</v>
      </c>
    </row>
    <row r="91" spans="1:24" s="114" customFormat="1" ht="15.75" x14ac:dyDescent="0.25">
      <c r="A91" s="105"/>
      <c r="B91" s="106"/>
      <c r="C91" s="106"/>
      <c r="D91" s="106"/>
      <c r="E91" s="106"/>
      <c r="F91" s="116" t="s">
        <v>231</v>
      </c>
      <c r="G91" s="108"/>
      <c r="H91" s="109"/>
      <c r="I91" s="110"/>
      <c r="J91" s="110"/>
      <c r="K91" s="110"/>
      <c r="L91" s="111"/>
      <c r="M91" s="101">
        <v>410</v>
      </c>
      <c r="N91" s="102" t="s">
        <v>232</v>
      </c>
      <c r="O91" s="103">
        <v>65000</v>
      </c>
      <c r="P91" s="104">
        <f>M91*O91</f>
        <v>26650000</v>
      </c>
      <c r="Q91" s="101">
        <v>0</v>
      </c>
      <c r="R91" s="102" t="s">
        <v>232</v>
      </c>
      <c r="S91" s="103">
        <v>0</v>
      </c>
      <c r="T91" s="104">
        <f>Q91*S91</f>
        <v>0</v>
      </c>
      <c r="U91" s="112">
        <f>SUM(T91-P91)</f>
        <v>-26650000</v>
      </c>
      <c r="V91" s="113">
        <f>SUM(U91/P91*100)</f>
        <v>-100</v>
      </c>
    </row>
    <row r="92" spans="1:24" s="114" customFormat="1" ht="15.75" x14ac:dyDescent="0.25">
      <c r="A92" s="105"/>
      <c r="B92" s="106"/>
      <c r="C92" s="106"/>
      <c r="D92" s="106"/>
      <c r="E92" s="106"/>
      <c r="F92" s="116"/>
      <c r="G92" s="108"/>
      <c r="H92" s="109"/>
      <c r="I92" s="110"/>
      <c r="J92" s="110"/>
      <c r="K92" s="110"/>
      <c r="L92" s="111"/>
      <c r="M92" s="101"/>
      <c r="N92" s="102"/>
      <c r="O92" s="103"/>
      <c r="P92" s="104"/>
      <c r="Q92" s="101"/>
      <c r="R92" s="102"/>
      <c r="S92" s="103"/>
      <c r="T92" s="104"/>
      <c r="U92" s="112"/>
      <c r="V92" s="113"/>
      <c r="X92" s="114">
        <f>22000000/30</f>
        <v>733333.33333333337</v>
      </c>
    </row>
    <row r="93" spans="1:24" s="1" customFormat="1" ht="14.1" customHeight="1" x14ac:dyDescent="0.25">
      <c r="A93" s="77">
        <v>5</v>
      </c>
      <c r="B93" s="78">
        <v>2</v>
      </c>
      <c r="C93" s="78">
        <v>2</v>
      </c>
      <c r="D93" s="90">
        <v>15</v>
      </c>
      <c r="E93" s="90"/>
      <c r="F93" s="84" t="s">
        <v>148</v>
      </c>
      <c r="G93" s="80"/>
      <c r="H93" s="70"/>
      <c r="I93" s="71"/>
      <c r="J93" s="91"/>
      <c r="K93" s="91"/>
      <c r="L93" s="92"/>
      <c r="M93" s="87"/>
      <c r="N93" s="88"/>
      <c r="O93" s="89"/>
      <c r="P93" s="83">
        <f>P94+P99</f>
        <v>311800000</v>
      </c>
      <c r="Q93" s="87"/>
      <c r="R93" s="88"/>
      <c r="S93" s="89"/>
      <c r="T93" s="83">
        <f>T94+T99</f>
        <v>48200000</v>
      </c>
      <c r="U93" s="83">
        <f>SUM(T93-P93)</f>
        <v>-263600000</v>
      </c>
      <c r="V93" s="76">
        <f>SUM(U93/P93*100)</f>
        <v>-84.541372674791532</v>
      </c>
    </row>
    <row r="94" spans="1:24" s="96" customFormat="1" ht="14.1" customHeight="1" x14ac:dyDescent="0.25">
      <c r="A94" s="77">
        <v>5</v>
      </c>
      <c r="B94" s="78">
        <v>2</v>
      </c>
      <c r="C94" s="78">
        <v>2</v>
      </c>
      <c r="D94" s="90">
        <v>15</v>
      </c>
      <c r="E94" s="90" t="s">
        <v>58</v>
      </c>
      <c r="F94" s="84" t="s">
        <v>149</v>
      </c>
      <c r="G94" s="80"/>
      <c r="H94" s="70"/>
      <c r="I94" s="71"/>
      <c r="J94" s="85"/>
      <c r="K94" s="85"/>
      <c r="L94" s="86"/>
      <c r="M94" s="93"/>
      <c r="N94" s="94"/>
      <c r="O94" s="95"/>
      <c r="P94" s="83">
        <f>P95</f>
        <v>61800000</v>
      </c>
      <c r="Q94" s="93"/>
      <c r="R94" s="94"/>
      <c r="S94" s="95"/>
      <c r="T94" s="83">
        <f>T95</f>
        <v>13200000</v>
      </c>
      <c r="U94" s="83">
        <f>SUM(T94-P94)</f>
        <v>-48600000</v>
      </c>
      <c r="V94" s="76">
        <f>SUM(U94/P94*100)</f>
        <v>-78.640776699029118</v>
      </c>
    </row>
    <row r="95" spans="1:24" s="1" customFormat="1" ht="14.1" customHeight="1" x14ac:dyDescent="0.25">
      <c r="A95" s="77"/>
      <c r="B95" s="78"/>
      <c r="C95" s="78"/>
      <c r="D95" s="78"/>
      <c r="E95" s="78"/>
      <c r="F95" s="115" t="s">
        <v>149</v>
      </c>
      <c r="G95" s="98"/>
      <c r="H95" s="70"/>
      <c r="I95" s="71"/>
      <c r="J95" s="91"/>
      <c r="K95" s="91"/>
      <c r="L95" s="92"/>
      <c r="M95" s="87"/>
      <c r="N95" s="88"/>
      <c r="O95" s="89"/>
      <c r="P95" s="99">
        <f>SUM(P96:P97)</f>
        <v>61800000</v>
      </c>
      <c r="Q95" s="87"/>
      <c r="R95" s="88"/>
      <c r="S95" s="89"/>
      <c r="T95" s="99">
        <f>SUM(T96:T97)</f>
        <v>13200000</v>
      </c>
      <c r="U95" s="83">
        <f>SUM(T95-P95)</f>
        <v>-48600000</v>
      </c>
      <c r="V95" s="76">
        <f>SUM(U95/P95*100)</f>
        <v>-78.640776699029118</v>
      </c>
    </row>
    <row r="96" spans="1:24" s="114" customFormat="1" ht="15.75" x14ac:dyDescent="0.25">
      <c r="A96" s="105"/>
      <c r="B96" s="106"/>
      <c r="C96" s="106"/>
      <c r="D96" s="106"/>
      <c r="E96" s="106"/>
      <c r="F96" s="116" t="s">
        <v>233</v>
      </c>
      <c r="G96" s="108"/>
      <c r="H96" s="109"/>
      <c r="I96" s="110"/>
      <c r="J96" s="110"/>
      <c r="K96" s="110"/>
      <c r="L96" s="111"/>
      <c r="M96" s="101">
        <v>10</v>
      </c>
      <c r="N96" s="102" t="s">
        <v>155</v>
      </c>
      <c r="O96" s="103">
        <v>4500000</v>
      </c>
      <c r="P96" s="104">
        <f>M96*O96</f>
        <v>45000000</v>
      </c>
      <c r="Q96" s="101">
        <v>2</v>
      </c>
      <c r="R96" s="102" t="s">
        <v>155</v>
      </c>
      <c r="S96" s="103">
        <f>O96</f>
        <v>4500000</v>
      </c>
      <c r="T96" s="104">
        <f>Q96*S96</f>
        <v>9000000</v>
      </c>
      <c r="U96" s="112">
        <f>SUM(T96-P96)</f>
        <v>-36000000</v>
      </c>
      <c r="V96" s="113">
        <f>SUM(U96/P96*100)</f>
        <v>-80</v>
      </c>
    </row>
    <row r="97" spans="1:22" s="114" customFormat="1" ht="15.75" x14ac:dyDescent="0.25">
      <c r="A97" s="105"/>
      <c r="B97" s="106"/>
      <c r="C97" s="106"/>
      <c r="D97" s="106"/>
      <c r="E97" s="106"/>
      <c r="F97" s="116" t="s">
        <v>234</v>
      </c>
      <c r="G97" s="108"/>
      <c r="H97" s="109"/>
      <c r="I97" s="110"/>
      <c r="J97" s="110"/>
      <c r="K97" s="110"/>
      <c r="L97" s="111"/>
      <c r="M97" s="101">
        <v>28</v>
      </c>
      <c r="N97" s="102" t="s">
        <v>155</v>
      </c>
      <c r="O97" s="103">
        <v>600000</v>
      </c>
      <c r="P97" s="104">
        <f>M97*O97</f>
        <v>16800000</v>
      </c>
      <c r="Q97" s="101">
        <v>7</v>
      </c>
      <c r="R97" s="102" t="s">
        <v>155</v>
      </c>
      <c r="S97" s="103">
        <f>O97</f>
        <v>600000</v>
      </c>
      <c r="T97" s="104">
        <f>Q97*S97</f>
        <v>4200000</v>
      </c>
      <c r="U97" s="112">
        <f>SUM(T97-P97)</f>
        <v>-12600000</v>
      </c>
      <c r="V97" s="113">
        <f>SUM(U97/P97*100)</f>
        <v>-75</v>
      </c>
    </row>
    <row r="98" spans="1:22" s="114" customFormat="1" ht="15.75" x14ac:dyDescent="0.25">
      <c r="A98" s="105"/>
      <c r="B98" s="106"/>
      <c r="C98" s="106"/>
      <c r="D98" s="106"/>
      <c r="E98" s="106"/>
      <c r="F98" s="116"/>
      <c r="G98" s="108"/>
      <c r="H98" s="109"/>
      <c r="I98" s="110"/>
      <c r="J98" s="110"/>
      <c r="K98" s="110"/>
      <c r="L98" s="111"/>
      <c r="M98" s="101"/>
      <c r="N98" s="102"/>
      <c r="O98" s="103"/>
      <c r="P98" s="104"/>
      <c r="Q98" s="101"/>
      <c r="R98" s="102"/>
      <c r="S98" s="103"/>
      <c r="T98" s="104"/>
      <c r="U98" s="112"/>
      <c r="V98" s="113"/>
    </row>
    <row r="99" spans="1:22" s="96" customFormat="1" ht="14.1" customHeight="1" x14ac:dyDescent="0.25">
      <c r="A99" s="77">
        <v>5</v>
      </c>
      <c r="B99" s="78">
        <v>2</v>
      </c>
      <c r="C99" s="78">
        <v>2</v>
      </c>
      <c r="D99" s="90">
        <v>15</v>
      </c>
      <c r="E99" s="90" t="s">
        <v>71</v>
      </c>
      <c r="F99" s="84" t="s">
        <v>152</v>
      </c>
      <c r="G99" s="80"/>
      <c r="H99" s="70"/>
      <c r="I99" s="71"/>
      <c r="J99" s="85"/>
      <c r="K99" s="85"/>
      <c r="L99" s="86"/>
      <c r="M99" s="93"/>
      <c r="N99" s="94"/>
      <c r="O99" s="95"/>
      <c r="P99" s="83">
        <f>P100</f>
        <v>250000000</v>
      </c>
      <c r="Q99" s="93"/>
      <c r="R99" s="94"/>
      <c r="S99" s="95"/>
      <c r="T99" s="83">
        <f>T100</f>
        <v>35000000</v>
      </c>
      <c r="U99" s="83">
        <f t="shared" ref="U99:U104" si="4">SUM(T99-P99)</f>
        <v>-215000000</v>
      </c>
      <c r="V99" s="76">
        <f t="shared" ref="V99:V104" si="5">SUM(U99/P99*100)</f>
        <v>-86</v>
      </c>
    </row>
    <row r="100" spans="1:22" s="1" customFormat="1" ht="14.1" customHeight="1" x14ac:dyDescent="0.25">
      <c r="A100" s="77"/>
      <c r="B100" s="78"/>
      <c r="C100" s="78"/>
      <c r="D100" s="78"/>
      <c r="E100" s="78"/>
      <c r="F100" s="115" t="s">
        <v>152</v>
      </c>
      <c r="G100" s="98"/>
      <c r="H100" s="70"/>
      <c r="I100" s="71"/>
      <c r="J100" s="91"/>
      <c r="K100" s="91"/>
      <c r="L100" s="92"/>
      <c r="M100" s="87"/>
      <c r="N100" s="88"/>
      <c r="O100" s="89"/>
      <c r="P100" s="99">
        <f>SUM(P101:P106)</f>
        <v>250000000</v>
      </c>
      <c r="Q100" s="87"/>
      <c r="R100" s="88"/>
      <c r="S100" s="89"/>
      <c r="T100" s="99">
        <v>35000000</v>
      </c>
      <c r="U100" s="83">
        <f t="shared" si="4"/>
        <v>-215000000</v>
      </c>
      <c r="V100" s="76">
        <f t="shared" si="5"/>
        <v>-86</v>
      </c>
    </row>
    <row r="101" spans="1:22" s="114" customFormat="1" ht="15.75" x14ac:dyDescent="0.25">
      <c r="A101" s="105"/>
      <c r="B101" s="106"/>
      <c r="C101" s="106"/>
      <c r="D101" s="106"/>
      <c r="E101" s="106"/>
      <c r="F101" s="116" t="s">
        <v>235</v>
      </c>
      <c r="G101" s="108"/>
      <c r="H101" s="109"/>
      <c r="I101" s="110"/>
      <c r="J101" s="110"/>
      <c r="K101" s="110"/>
      <c r="L101" s="111"/>
      <c r="M101" s="101">
        <v>7</v>
      </c>
      <c r="N101" s="102" t="s">
        <v>155</v>
      </c>
      <c r="O101" s="103">
        <v>6250000</v>
      </c>
      <c r="P101" s="104">
        <f t="shared" ref="P101:P106" si="6">M101*O101</f>
        <v>43750000</v>
      </c>
      <c r="Q101" s="101">
        <v>10</v>
      </c>
      <c r="R101" s="102" t="s">
        <v>155</v>
      </c>
      <c r="S101" s="103">
        <v>0</v>
      </c>
      <c r="T101" s="104">
        <f t="shared" ref="T101:T106" si="7">Q101*S101</f>
        <v>0</v>
      </c>
      <c r="U101" s="112">
        <f t="shared" si="4"/>
        <v>-43750000</v>
      </c>
      <c r="V101" s="113">
        <f t="shared" si="5"/>
        <v>-100</v>
      </c>
    </row>
    <row r="102" spans="1:22" s="114" customFormat="1" ht="15.75" x14ac:dyDescent="0.25">
      <c r="A102" s="105"/>
      <c r="B102" s="106"/>
      <c r="C102" s="106"/>
      <c r="D102" s="106"/>
      <c r="E102" s="106"/>
      <c r="F102" s="116" t="s">
        <v>236</v>
      </c>
      <c r="G102" s="108"/>
      <c r="H102" s="109"/>
      <c r="I102" s="110"/>
      <c r="J102" s="110"/>
      <c r="K102" s="110"/>
      <c r="L102" s="111"/>
      <c r="M102" s="101">
        <v>5</v>
      </c>
      <c r="N102" s="102" t="s">
        <v>155</v>
      </c>
      <c r="O102" s="103">
        <v>6500000</v>
      </c>
      <c r="P102" s="104">
        <f t="shared" si="6"/>
        <v>32500000</v>
      </c>
      <c r="Q102" s="101">
        <v>0</v>
      </c>
      <c r="R102" s="102" t="s">
        <v>155</v>
      </c>
      <c r="S102" s="103">
        <v>0</v>
      </c>
      <c r="T102" s="104">
        <f t="shared" si="7"/>
        <v>0</v>
      </c>
      <c r="U102" s="112">
        <f t="shared" si="4"/>
        <v>-32500000</v>
      </c>
      <c r="V102" s="113">
        <f t="shared" si="5"/>
        <v>-100</v>
      </c>
    </row>
    <row r="103" spans="1:22" s="114" customFormat="1" ht="15.75" x14ac:dyDescent="0.25">
      <c r="A103" s="105"/>
      <c r="B103" s="106"/>
      <c r="C103" s="106"/>
      <c r="D103" s="106"/>
      <c r="E103" s="106"/>
      <c r="F103" s="116" t="s">
        <v>237</v>
      </c>
      <c r="G103" s="108"/>
      <c r="H103" s="109"/>
      <c r="I103" s="110"/>
      <c r="J103" s="110"/>
      <c r="K103" s="110"/>
      <c r="L103" s="111"/>
      <c r="M103" s="101">
        <v>5</v>
      </c>
      <c r="N103" s="102" t="s">
        <v>155</v>
      </c>
      <c r="O103" s="103">
        <v>6000000</v>
      </c>
      <c r="P103" s="104">
        <f t="shared" si="6"/>
        <v>30000000</v>
      </c>
      <c r="Q103" s="101">
        <v>0</v>
      </c>
      <c r="R103" s="102" t="s">
        <v>155</v>
      </c>
      <c r="S103" s="103">
        <v>0</v>
      </c>
      <c r="T103" s="104">
        <f t="shared" si="7"/>
        <v>0</v>
      </c>
      <c r="U103" s="112">
        <f t="shared" si="4"/>
        <v>-30000000</v>
      </c>
      <c r="V103" s="113">
        <f t="shared" si="5"/>
        <v>-100</v>
      </c>
    </row>
    <row r="104" spans="1:22" s="114" customFormat="1" ht="15.75" x14ac:dyDescent="0.25">
      <c r="A104" s="105"/>
      <c r="B104" s="106"/>
      <c r="C104" s="106"/>
      <c r="D104" s="106"/>
      <c r="E104" s="106"/>
      <c r="F104" s="116" t="s">
        <v>238</v>
      </c>
      <c r="G104" s="108"/>
      <c r="H104" s="109"/>
      <c r="I104" s="110"/>
      <c r="J104" s="110"/>
      <c r="K104" s="110"/>
      <c r="L104" s="111"/>
      <c r="M104" s="101">
        <v>5</v>
      </c>
      <c r="N104" s="102" t="s">
        <v>155</v>
      </c>
      <c r="O104" s="103">
        <v>7250000</v>
      </c>
      <c r="P104" s="104">
        <f t="shared" si="6"/>
        <v>36250000</v>
      </c>
      <c r="Q104" s="101">
        <v>0</v>
      </c>
      <c r="R104" s="102" t="s">
        <v>155</v>
      </c>
      <c r="S104" s="103">
        <v>0</v>
      </c>
      <c r="T104" s="104">
        <f t="shared" si="7"/>
        <v>0</v>
      </c>
      <c r="U104" s="112">
        <f t="shared" si="4"/>
        <v>-36250000</v>
      </c>
      <c r="V104" s="113">
        <f t="shared" si="5"/>
        <v>-100</v>
      </c>
    </row>
    <row r="105" spans="1:22" s="114" customFormat="1" ht="15.75" x14ac:dyDescent="0.25">
      <c r="A105" s="105"/>
      <c r="B105" s="106"/>
      <c r="C105" s="106"/>
      <c r="D105" s="106"/>
      <c r="E105" s="106"/>
      <c r="F105" s="116" t="s">
        <v>239</v>
      </c>
      <c r="G105" s="108"/>
      <c r="H105" s="109"/>
      <c r="I105" s="110"/>
      <c r="J105" s="110"/>
      <c r="K105" s="110"/>
      <c r="L105" s="111"/>
      <c r="M105" s="101">
        <v>5</v>
      </c>
      <c r="N105" s="102" t="s">
        <v>155</v>
      </c>
      <c r="O105" s="103">
        <v>6500000</v>
      </c>
      <c r="P105" s="104">
        <f t="shared" si="6"/>
        <v>32500000</v>
      </c>
      <c r="Q105" s="101">
        <v>0</v>
      </c>
      <c r="R105" s="102" t="s">
        <v>155</v>
      </c>
      <c r="S105" s="103">
        <v>0</v>
      </c>
      <c r="T105" s="104">
        <f t="shared" si="7"/>
        <v>0</v>
      </c>
      <c r="U105" s="112">
        <f>SUM(T105-P105)</f>
        <v>-32500000</v>
      </c>
      <c r="V105" s="113">
        <f>SUM(U105/P105*100)</f>
        <v>-100</v>
      </c>
    </row>
    <row r="106" spans="1:22" s="114" customFormat="1" ht="15.75" x14ac:dyDescent="0.25">
      <c r="A106" s="105"/>
      <c r="B106" s="106"/>
      <c r="C106" s="106"/>
      <c r="D106" s="106"/>
      <c r="E106" s="106"/>
      <c r="F106" s="116" t="s">
        <v>240</v>
      </c>
      <c r="G106" s="108"/>
      <c r="H106" s="109"/>
      <c r="I106" s="110"/>
      <c r="J106" s="110"/>
      <c r="K106" s="110"/>
      <c r="L106" s="111"/>
      <c r="M106" s="101">
        <v>10</v>
      </c>
      <c r="N106" s="102" t="s">
        <v>155</v>
      </c>
      <c r="O106" s="103">
        <v>7500000</v>
      </c>
      <c r="P106" s="104">
        <f t="shared" si="6"/>
        <v>75000000</v>
      </c>
      <c r="Q106" s="101">
        <v>0</v>
      </c>
      <c r="R106" s="102" t="s">
        <v>155</v>
      </c>
      <c r="S106" s="103">
        <v>0</v>
      </c>
      <c r="T106" s="104">
        <f t="shared" si="7"/>
        <v>0</v>
      </c>
      <c r="U106" s="112">
        <f>SUM(T106-P106)</f>
        <v>-75000000</v>
      </c>
      <c r="V106" s="113">
        <f>SUM(U106/P106*100)</f>
        <v>-100</v>
      </c>
    </row>
    <row r="107" spans="1:22" s="1" customFormat="1" ht="14.1" customHeight="1" x14ac:dyDescent="0.25">
      <c r="A107" s="121"/>
      <c r="B107" s="122"/>
      <c r="C107" s="122"/>
      <c r="D107" s="122"/>
      <c r="E107" s="122"/>
      <c r="F107" s="119"/>
      <c r="G107" s="117"/>
      <c r="H107" s="118"/>
      <c r="I107" s="124"/>
      <c r="J107" s="91"/>
      <c r="K107" s="91"/>
      <c r="L107" s="92"/>
      <c r="M107" s="87"/>
      <c r="N107" s="88"/>
      <c r="O107" s="89"/>
      <c r="P107" s="99"/>
      <c r="Q107" s="87"/>
      <c r="R107" s="88"/>
      <c r="S107" s="89"/>
      <c r="T107" s="99"/>
      <c r="U107" s="112"/>
      <c r="V107" s="76"/>
    </row>
    <row r="108" spans="1:22" s="1" customFormat="1" ht="14.1" customHeight="1" x14ac:dyDescent="0.25">
      <c r="A108" s="121"/>
      <c r="B108" s="122"/>
      <c r="C108" s="122"/>
      <c r="D108" s="122"/>
      <c r="E108" s="122"/>
      <c r="F108" s="119" t="s">
        <v>241</v>
      </c>
      <c r="G108" s="117"/>
      <c r="H108" s="118"/>
      <c r="I108" s="124"/>
      <c r="J108" s="91"/>
      <c r="K108" s="91"/>
      <c r="L108" s="92"/>
      <c r="M108" s="87"/>
      <c r="N108" s="88"/>
      <c r="O108" s="89"/>
      <c r="P108" s="99"/>
      <c r="Q108" s="87">
        <v>1</v>
      </c>
      <c r="R108" s="88" t="s">
        <v>214</v>
      </c>
      <c r="S108" s="89">
        <v>65000000</v>
      </c>
      <c r="T108" s="99">
        <f>S108*Q108</f>
        <v>65000000</v>
      </c>
      <c r="U108" s="112">
        <f>SUM(T108-P108)</f>
        <v>65000000</v>
      </c>
      <c r="V108" s="76"/>
    </row>
    <row r="109" spans="1:22" s="1" customFormat="1" ht="14.1" customHeight="1" x14ac:dyDescent="0.25">
      <c r="A109" s="121"/>
      <c r="B109" s="122"/>
      <c r="C109" s="122"/>
      <c r="D109" s="122"/>
      <c r="E109" s="122"/>
      <c r="F109" s="119"/>
      <c r="G109" s="117"/>
      <c r="H109" s="118"/>
      <c r="I109" s="124"/>
      <c r="J109" s="91"/>
      <c r="K109" s="91"/>
      <c r="L109" s="92"/>
      <c r="M109" s="87"/>
      <c r="N109" s="88"/>
      <c r="O109" s="89"/>
      <c r="P109" s="99"/>
      <c r="Q109" s="87"/>
      <c r="R109" s="88"/>
      <c r="S109" s="89"/>
      <c r="T109" s="99"/>
      <c r="U109" s="83"/>
      <c r="V109" s="76"/>
    </row>
    <row r="110" spans="1:22" s="1" customFormat="1" ht="13.5" customHeight="1" x14ac:dyDescent="0.25">
      <c r="A110" s="77">
        <v>5</v>
      </c>
      <c r="B110" s="78">
        <v>2</v>
      </c>
      <c r="C110" s="78">
        <v>2</v>
      </c>
      <c r="D110" s="90">
        <v>28</v>
      </c>
      <c r="E110" s="90"/>
      <c r="F110" s="84" t="s">
        <v>161</v>
      </c>
      <c r="G110" s="80"/>
      <c r="H110" s="70"/>
      <c r="I110" s="71"/>
      <c r="J110" s="91"/>
      <c r="K110" s="91"/>
      <c r="L110" s="92"/>
      <c r="M110" s="87"/>
      <c r="N110" s="88"/>
      <c r="O110" s="89"/>
      <c r="P110" s="83">
        <f>P111+P125+P135+P139</f>
        <v>27300000</v>
      </c>
      <c r="Q110" s="87"/>
      <c r="R110" s="88"/>
      <c r="S110" s="89"/>
      <c r="T110" s="83">
        <f>T111+T125+T135+T139</f>
        <v>0</v>
      </c>
      <c r="U110" s="83">
        <f>SUM(T110-P110)</f>
        <v>-27300000</v>
      </c>
      <c r="V110" s="76">
        <f>SUM(U110/P110*100)</f>
        <v>-100</v>
      </c>
    </row>
    <row r="111" spans="1:22" s="96" customFormat="1" ht="14.1" customHeight="1" x14ac:dyDescent="0.25">
      <c r="A111" s="77">
        <v>5</v>
      </c>
      <c r="B111" s="78">
        <v>2</v>
      </c>
      <c r="C111" s="78">
        <v>2</v>
      </c>
      <c r="D111" s="90">
        <v>28</v>
      </c>
      <c r="E111" s="90" t="s">
        <v>58</v>
      </c>
      <c r="F111" s="84" t="s">
        <v>161</v>
      </c>
      <c r="G111" s="80"/>
      <c r="H111" s="70"/>
      <c r="I111" s="71"/>
      <c r="J111" s="85"/>
      <c r="K111" s="85"/>
      <c r="L111" s="86"/>
      <c r="M111" s="93"/>
      <c r="N111" s="94"/>
      <c r="O111" s="95"/>
      <c r="P111" s="83">
        <f>SUM(P112:P112)</f>
        <v>27300000</v>
      </c>
      <c r="Q111" s="93"/>
      <c r="R111" s="94"/>
      <c r="S111" s="95"/>
      <c r="T111" s="83">
        <f>SUM(T112:T112)</f>
        <v>0</v>
      </c>
      <c r="U111" s="83">
        <f>SUM(T111-P111)</f>
        <v>-27300000</v>
      </c>
      <c r="V111" s="76">
        <f>SUM(U111/P111*100)</f>
        <v>-100</v>
      </c>
    </row>
    <row r="112" spans="1:22" s="1" customFormat="1" ht="14.1" customHeight="1" x14ac:dyDescent="0.25">
      <c r="A112" s="77"/>
      <c r="B112" s="78"/>
      <c r="C112" s="78"/>
      <c r="D112" s="78"/>
      <c r="E112" s="78"/>
      <c r="F112" s="115" t="s">
        <v>242</v>
      </c>
      <c r="G112" s="98"/>
      <c r="H112" s="70"/>
      <c r="I112" s="71"/>
      <c r="J112" s="91"/>
      <c r="K112" s="91"/>
      <c r="L112" s="92"/>
      <c r="M112" s="87"/>
      <c r="N112" s="88"/>
      <c r="O112" s="89"/>
      <c r="P112" s="99">
        <f>SUM(P113:P113)</f>
        <v>27300000</v>
      </c>
      <c r="Q112" s="87"/>
      <c r="R112" s="88"/>
      <c r="S112" s="89"/>
      <c r="T112" s="99">
        <f>SUM(T113:T113)</f>
        <v>0</v>
      </c>
      <c r="U112" s="83">
        <f>SUM(T112-P112)</f>
        <v>-27300000</v>
      </c>
      <c r="V112" s="76">
        <f>SUM(U112/P112*100)</f>
        <v>-100</v>
      </c>
    </row>
    <row r="113" spans="1:24" s="114" customFormat="1" ht="15.75" x14ac:dyDescent="0.25">
      <c r="A113" s="105"/>
      <c r="B113" s="106"/>
      <c r="C113" s="106"/>
      <c r="D113" s="106"/>
      <c r="E113" s="106"/>
      <c r="F113" s="116" t="s">
        <v>243</v>
      </c>
      <c r="G113" s="108"/>
      <c r="H113" s="109"/>
      <c r="I113" s="110"/>
      <c r="J113" s="110"/>
      <c r="K113" s="110"/>
      <c r="L113" s="111"/>
      <c r="M113" s="101">
        <v>42</v>
      </c>
      <c r="N113" s="102" t="s">
        <v>164</v>
      </c>
      <c r="O113" s="103">
        <v>650000</v>
      </c>
      <c r="P113" s="104">
        <f>M113*O113</f>
        <v>27300000</v>
      </c>
      <c r="Q113" s="101">
        <v>0</v>
      </c>
      <c r="R113" s="102" t="s">
        <v>164</v>
      </c>
      <c r="S113" s="103">
        <v>650000</v>
      </c>
      <c r="T113" s="104">
        <f>Q113*S113</f>
        <v>0</v>
      </c>
      <c r="U113" s="112">
        <f>SUM(T113-P113)</f>
        <v>-27300000</v>
      </c>
      <c r="V113" s="113">
        <f>SUM(U113/P113*100)</f>
        <v>-100</v>
      </c>
    </row>
    <row r="114" spans="1:24" s="114" customFormat="1" ht="15.75" x14ac:dyDescent="0.25">
      <c r="A114" s="105"/>
      <c r="B114" s="106"/>
      <c r="C114" s="106"/>
      <c r="D114" s="106"/>
      <c r="E114" s="106"/>
      <c r="F114" s="116"/>
      <c r="G114" s="108"/>
      <c r="H114" s="109"/>
      <c r="I114" s="110"/>
      <c r="J114" s="110"/>
      <c r="K114" s="110"/>
      <c r="L114" s="111"/>
      <c r="M114" s="101"/>
      <c r="N114" s="102"/>
      <c r="O114" s="103"/>
      <c r="P114" s="104"/>
      <c r="Q114" s="101"/>
      <c r="R114" s="102"/>
      <c r="S114" s="103"/>
      <c r="T114" s="104"/>
      <c r="U114" s="112"/>
      <c r="V114" s="113"/>
    </row>
    <row r="115" spans="1:24" s="1" customFormat="1" ht="13.5" customHeight="1" x14ac:dyDescent="0.25">
      <c r="A115" s="77">
        <v>5</v>
      </c>
      <c r="B115" s="78">
        <v>2</v>
      </c>
      <c r="C115" s="78">
        <v>2</v>
      </c>
      <c r="D115" s="90">
        <v>31</v>
      </c>
      <c r="E115" s="90"/>
      <c r="F115" s="84" t="s">
        <v>171</v>
      </c>
      <c r="G115" s="80"/>
      <c r="H115" s="70"/>
      <c r="I115" s="71"/>
      <c r="J115" s="91"/>
      <c r="K115" s="91"/>
      <c r="L115" s="92"/>
      <c r="M115" s="87"/>
      <c r="N115" s="88"/>
      <c r="O115" s="89"/>
      <c r="P115" s="83">
        <f>P116</f>
        <v>17500000</v>
      </c>
      <c r="Q115" s="87"/>
      <c r="R115" s="88"/>
      <c r="S115" s="89"/>
      <c r="T115" s="83">
        <f>T116</f>
        <v>0</v>
      </c>
      <c r="U115" s="83">
        <f>SUM(T115-P115)</f>
        <v>-17500000</v>
      </c>
      <c r="V115" s="76">
        <f>SUM(U115/P115*100)</f>
        <v>-100</v>
      </c>
    </row>
    <row r="116" spans="1:24" s="96" customFormat="1" ht="14.1" customHeight="1" x14ac:dyDescent="0.25">
      <c r="A116" s="77">
        <v>5</v>
      </c>
      <c r="B116" s="78">
        <v>2</v>
      </c>
      <c r="C116" s="78">
        <v>2</v>
      </c>
      <c r="D116" s="90">
        <v>31</v>
      </c>
      <c r="E116" s="90" t="s">
        <v>58</v>
      </c>
      <c r="F116" s="84" t="s">
        <v>172</v>
      </c>
      <c r="G116" s="80"/>
      <c r="H116" s="70"/>
      <c r="I116" s="71"/>
      <c r="J116" s="85"/>
      <c r="K116" s="85"/>
      <c r="L116" s="86"/>
      <c r="M116" s="93"/>
      <c r="N116" s="94"/>
      <c r="O116" s="95"/>
      <c r="P116" s="83">
        <f>P117</f>
        <v>17500000</v>
      </c>
      <c r="Q116" s="93"/>
      <c r="R116" s="94"/>
      <c r="S116" s="95"/>
      <c r="T116" s="83">
        <f>T117</f>
        <v>0</v>
      </c>
      <c r="U116" s="83">
        <f>SUM(T116-P116)</f>
        <v>-17500000</v>
      </c>
      <c r="V116" s="76">
        <f>SUM(U116/P116*100)</f>
        <v>-100</v>
      </c>
    </row>
    <row r="117" spans="1:24" s="1" customFormat="1" ht="14.1" customHeight="1" x14ac:dyDescent="0.25">
      <c r="A117" s="77"/>
      <c r="B117" s="78"/>
      <c r="C117" s="78"/>
      <c r="D117" s="78"/>
      <c r="E117" s="78"/>
      <c r="F117" s="115" t="s">
        <v>173</v>
      </c>
      <c r="G117" s="98"/>
      <c r="H117" s="70"/>
      <c r="I117" s="71"/>
      <c r="J117" s="91"/>
      <c r="K117" s="91"/>
      <c r="L117" s="92"/>
      <c r="M117" s="87"/>
      <c r="N117" s="88"/>
      <c r="O117" s="89"/>
      <c r="P117" s="99">
        <f>SUM(P118:P118)</f>
        <v>17500000</v>
      </c>
      <c r="Q117" s="87"/>
      <c r="R117" s="88"/>
      <c r="S117" s="89"/>
      <c r="T117" s="99">
        <f>SUM(T118:T118)</f>
        <v>0</v>
      </c>
      <c r="U117" s="83">
        <f>SUM(T117-P117)</f>
        <v>-17500000</v>
      </c>
      <c r="V117" s="76">
        <f>SUM(U117/P117*100)</f>
        <v>-100</v>
      </c>
    </row>
    <row r="118" spans="1:24" s="114" customFormat="1" ht="15.75" x14ac:dyDescent="0.25">
      <c r="A118" s="105"/>
      <c r="B118" s="106"/>
      <c r="C118" s="106"/>
      <c r="D118" s="106"/>
      <c r="E118" s="106"/>
      <c r="F118" s="116" t="s">
        <v>244</v>
      </c>
      <c r="G118" s="108"/>
      <c r="H118" s="109"/>
      <c r="I118" s="110"/>
      <c r="J118" s="110"/>
      <c r="K118" s="110"/>
      <c r="L118" s="111"/>
      <c r="M118" s="101">
        <v>175</v>
      </c>
      <c r="N118" s="102" t="s">
        <v>137</v>
      </c>
      <c r="O118" s="103">
        <v>100000</v>
      </c>
      <c r="P118" s="104">
        <f>M118*O118</f>
        <v>17500000</v>
      </c>
      <c r="Q118" s="101">
        <v>0</v>
      </c>
      <c r="R118" s="102" t="s">
        <v>137</v>
      </c>
      <c r="S118" s="103">
        <v>100000</v>
      </c>
      <c r="T118" s="104">
        <f>Q118*S118</f>
        <v>0</v>
      </c>
      <c r="U118" s="112">
        <f>SUM(T118-P118)</f>
        <v>-17500000</v>
      </c>
      <c r="V118" s="113">
        <f>SUM(U118/P118*100)</f>
        <v>-100</v>
      </c>
    </row>
    <row r="119" spans="1:24" s="114" customFormat="1" ht="15.75" x14ac:dyDescent="0.25">
      <c r="A119" s="105"/>
      <c r="B119" s="106"/>
      <c r="C119" s="106"/>
      <c r="D119" s="106"/>
      <c r="E119" s="106"/>
      <c r="F119" s="116"/>
      <c r="G119" s="108"/>
      <c r="H119" s="109"/>
      <c r="I119" s="110"/>
      <c r="J119" s="110"/>
      <c r="K119" s="110"/>
      <c r="L119" s="111"/>
      <c r="M119" s="101"/>
      <c r="N119" s="102"/>
      <c r="O119" s="103"/>
      <c r="P119" s="104"/>
      <c r="Q119" s="101"/>
      <c r="R119" s="102"/>
      <c r="S119" s="103"/>
      <c r="T119" s="104"/>
      <c r="U119" s="112"/>
      <c r="V119" s="113"/>
    </row>
    <row r="120" spans="1:24" s="1" customFormat="1" ht="14.1" customHeight="1" x14ac:dyDescent="0.25">
      <c r="A120" s="77"/>
      <c r="B120" s="78"/>
      <c r="C120" s="78"/>
      <c r="D120" s="78"/>
      <c r="E120" s="78"/>
      <c r="F120" s="79"/>
      <c r="G120" s="125"/>
      <c r="H120" s="125"/>
      <c r="I120" s="125"/>
      <c r="J120" s="125"/>
      <c r="K120" s="125"/>
      <c r="L120" s="126"/>
      <c r="M120" s="87"/>
      <c r="N120" s="88"/>
      <c r="O120" s="89"/>
      <c r="P120" s="127"/>
      <c r="Q120" s="87"/>
      <c r="R120" s="88"/>
      <c r="S120" s="89"/>
      <c r="T120" s="127"/>
      <c r="U120" s="83"/>
      <c r="V120" s="76"/>
      <c r="X120" s="2"/>
    </row>
    <row r="121" spans="1:24" s="1" customFormat="1" ht="14.1" customHeight="1" x14ac:dyDescent="0.25">
      <c r="A121" s="128"/>
      <c r="B121" s="129"/>
      <c r="C121" s="129"/>
      <c r="D121" s="129"/>
      <c r="E121" s="129"/>
      <c r="F121" s="130"/>
      <c r="G121" s="131"/>
      <c r="H121" s="131"/>
      <c r="I121" s="131"/>
      <c r="J121" s="131"/>
      <c r="K121" s="131"/>
      <c r="L121" s="132"/>
      <c r="M121" s="133"/>
      <c r="N121" s="134"/>
      <c r="O121" s="135"/>
      <c r="P121" s="136"/>
      <c r="Q121" s="133"/>
      <c r="R121" s="134"/>
      <c r="S121" s="135"/>
      <c r="T121" s="136"/>
      <c r="U121" s="137"/>
      <c r="V121" s="138"/>
      <c r="X121" s="2"/>
    </row>
    <row r="123" spans="1:24" s="1" customFormat="1" ht="14.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43"/>
      <c r="M123" s="143"/>
      <c r="N123" s="143"/>
      <c r="O123" s="144"/>
      <c r="P123" s="144"/>
      <c r="Q123" s="143"/>
      <c r="R123" s="143"/>
      <c r="S123" s="147" t="s">
        <v>178</v>
      </c>
      <c r="T123" s="147"/>
      <c r="U123" s="147"/>
      <c r="V123" s="147"/>
      <c r="X123" s="2"/>
    </row>
    <row r="124" spans="1:24" s="1" customFormat="1" ht="14.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43"/>
      <c r="M124" s="143"/>
      <c r="N124" s="143"/>
      <c r="O124" s="144"/>
      <c r="P124" s="144"/>
      <c r="Q124" s="143"/>
      <c r="R124" s="143"/>
      <c r="S124" s="139"/>
      <c r="T124" s="140"/>
      <c r="U124" s="139"/>
      <c r="V124" s="141"/>
      <c r="X124" s="2"/>
    </row>
    <row r="125" spans="1:24" s="1" customFormat="1" ht="14.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43"/>
      <c r="M125" s="143"/>
      <c r="N125" s="143"/>
      <c r="O125" s="144"/>
      <c r="P125" s="144"/>
      <c r="Q125" s="143"/>
      <c r="R125" s="143"/>
      <c r="S125" s="147" t="s">
        <v>179</v>
      </c>
      <c r="T125" s="147"/>
      <c r="U125" s="147"/>
      <c r="V125" s="147"/>
      <c r="X125" s="2"/>
    </row>
    <row r="126" spans="1:24" s="1" customFormat="1" ht="14.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43"/>
      <c r="M126" s="143"/>
      <c r="N126" s="143"/>
      <c r="O126" s="144"/>
      <c r="P126" s="144"/>
      <c r="Q126" s="143"/>
      <c r="R126" s="143"/>
      <c r="S126" s="147" t="s">
        <v>180</v>
      </c>
      <c r="T126" s="147"/>
      <c r="U126" s="147"/>
      <c r="V126" s="147"/>
      <c r="X126" s="2"/>
    </row>
    <row r="127" spans="1:24" s="1" customFormat="1" ht="14.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43"/>
      <c r="M127" s="143"/>
      <c r="N127" s="143"/>
      <c r="O127" s="144"/>
      <c r="P127" s="144"/>
      <c r="Q127" s="143"/>
      <c r="R127" s="143"/>
      <c r="S127" s="147" t="s">
        <v>181</v>
      </c>
      <c r="T127" s="147"/>
      <c r="U127" s="147"/>
      <c r="V127" s="147"/>
      <c r="X127" s="2"/>
    </row>
    <row r="128" spans="1:24" s="1" customFormat="1" ht="14.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43"/>
      <c r="M128" s="143"/>
      <c r="N128" s="143"/>
      <c r="O128" s="144"/>
      <c r="P128" s="144"/>
      <c r="Q128" s="143"/>
      <c r="R128" s="143"/>
      <c r="S128" s="147"/>
      <c r="T128" s="147"/>
      <c r="U128" s="147"/>
      <c r="V128" s="147"/>
      <c r="X128" s="2"/>
    </row>
    <row r="129" spans="1:24" s="1" customFormat="1" ht="14.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43"/>
      <c r="M129" s="143"/>
      <c r="N129" s="143"/>
      <c r="O129" s="144"/>
      <c r="P129" s="144"/>
      <c r="Q129" s="143"/>
      <c r="R129" s="143"/>
      <c r="S129" s="139"/>
      <c r="T129" s="140"/>
      <c r="U129" s="142"/>
      <c r="V129" s="141"/>
      <c r="X129" s="2"/>
    </row>
    <row r="130" spans="1:24" s="1" customFormat="1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43"/>
      <c r="M130" s="143"/>
      <c r="N130" s="143"/>
      <c r="O130" s="144"/>
      <c r="P130" s="144"/>
      <c r="Q130" s="143"/>
      <c r="R130" s="143"/>
      <c r="S130" s="139"/>
      <c r="T130" s="140"/>
      <c r="U130" s="139"/>
      <c r="V130" s="141"/>
      <c r="X130" s="2"/>
    </row>
    <row r="131" spans="1:24" s="1" customFormat="1" ht="14.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43"/>
      <c r="M131" s="143"/>
      <c r="N131" s="143"/>
      <c r="O131" s="144"/>
      <c r="P131" s="144"/>
      <c r="Q131" s="143"/>
      <c r="R131" s="143"/>
      <c r="S131" s="148" t="s">
        <v>182</v>
      </c>
      <c r="T131" s="148"/>
      <c r="U131" s="148"/>
      <c r="V131" s="148"/>
      <c r="X131" s="2"/>
    </row>
    <row r="132" spans="1:24" s="1" customFormat="1" ht="14.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43"/>
      <c r="M132" s="143"/>
      <c r="N132" s="143"/>
      <c r="O132" s="144"/>
      <c r="P132" s="144"/>
      <c r="Q132" s="143"/>
      <c r="R132" s="143"/>
      <c r="S132" s="146" t="s">
        <v>183</v>
      </c>
      <c r="T132" s="146"/>
      <c r="U132" s="146"/>
      <c r="V132" s="146"/>
      <c r="X132" s="2"/>
    </row>
    <row r="133" spans="1:24" s="1" customFormat="1" ht="14.1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43"/>
      <c r="M133" s="143"/>
      <c r="N133" s="143"/>
      <c r="O133" s="144"/>
      <c r="P133" s="144"/>
      <c r="Q133" s="143"/>
      <c r="R133" s="143"/>
      <c r="S133" s="139"/>
      <c r="T133" s="139"/>
      <c r="U133" s="139"/>
      <c r="V133" s="141"/>
      <c r="X133" s="2"/>
    </row>
  </sheetData>
  <mergeCells count="78">
    <mergeCell ref="N23:R23"/>
    <mergeCell ref="S23:T23"/>
    <mergeCell ref="U23:V23"/>
    <mergeCell ref="A21:F21"/>
    <mergeCell ref="G21:M21"/>
    <mergeCell ref="N21:R21"/>
    <mergeCell ref="S21:T21"/>
    <mergeCell ref="U21:V21"/>
    <mergeCell ref="G22:M22"/>
    <mergeCell ref="N22:R22"/>
    <mergeCell ref="S22:T22"/>
    <mergeCell ref="U22:V22"/>
    <mergeCell ref="S125:V125"/>
    <mergeCell ref="S126:V126"/>
    <mergeCell ref="S127:V127"/>
    <mergeCell ref="S128:V128"/>
    <mergeCell ref="S131:V131"/>
    <mergeCell ref="S132:V132"/>
    <mergeCell ref="T29:T30"/>
    <mergeCell ref="U29:U30"/>
    <mergeCell ref="V29:V30"/>
    <mergeCell ref="A31:E31"/>
    <mergeCell ref="F31:L31"/>
    <mergeCell ref="S123:V123"/>
    <mergeCell ref="A26:V26"/>
    <mergeCell ref="A27:V27"/>
    <mergeCell ref="A28:E30"/>
    <mergeCell ref="F28:L30"/>
    <mergeCell ref="M28:P28"/>
    <mergeCell ref="Q28:T28"/>
    <mergeCell ref="U28:V28"/>
    <mergeCell ref="M29:O29"/>
    <mergeCell ref="P29:P30"/>
    <mergeCell ref="Q29:S29"/>
    <mergeCell ref="A24:F24"/>
    <mergeCell ref="N24:R24"/>
    <mergeCell ref="S24:T24"/>
    <mergeCell ref="U24:V24"/>
    <mergeCell ref="G19:M19"/>
    <mergeCell ref="N19:R19"/>
    <mergeCell ref="S19:T19"/>
    <mergeCell ref="U19:V19"/>
    <mergeCell ref="N20:R20"/>
    <mergeCell ref="S20:T20"/>
    <mergeCell ref="U20:V20"/>
    <mergeCell ref="G17:L17"/>
    <mergeCell ref="N17:R17"/>
    <mergeCell ref="S17:T17"/>
    <mergeCell ref="U17:V17"/>
    <mergeCell ref="G18:M18"/>
    <mergeCell ref="N18:R18"/>
    <mergeCell ref="S18:T18"/>
    <mergeCell ref="U18:V18"/>
    <mergeCell ref="A15:F15"/>
    <mergeCell ref="G15:M15"/>
    <mergeCell ref="N15:R15"/>
    <mergeCell ref="S15:T15"/>
    <mergeCell ref="U15:V15"/>
    <mergeCell ref="A16:F16"/>
    <mergeCell ref="N16:R16"/>
    <mergeCell ref="S16:T16"/>
    <mergeCell ref="U16:V16"/>
    <mergeCell ref="A12:V12"/>
    <mergeCell ref="A13:F14"/>
    <mergeCell ref="G13:R13"/>
    <mergeCell ref="S13:V13"/>
    <mergeCell ref="G14:M14"/>
    <mergeCell ref="N14:R14"/>
    <mergeCell ref="S14:T14"/>
    <mergeCell ref="U14:V14"/>
    <mergeCell ref="A1:D2"/>
    <mergeCell ref="E1:R1"/>
    <mergeCell ref="S1:T1"/>
    <mergeCell ref="U1:V4"/>
    <mergeCell ref="E2:R2"/>
    <mergeCell ref="S2:T2"/>
    <mergeCell ref="A3:T3"/>
    <mergeCell ref="A4:T4"/>
  </mergeCells>
  <printOptions horizontalCentered="1"/>
  <pageMargins left="0.23622047244094491" right="0.23622047244094491" top="0.23622047244094491" bottom="0.23622047244094491" header="0.39370078740157483" footer="0.15748031496062992"/>
  <pageSetup paperSize="768" scale="65" orientation="landscape" verticalDpi="18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W112"/>
  <sheetViews>
    <sheetView view="pageBreakPreview" zoomScale="85" zoomScaleNormal="85" zoomScaleSheetLayoutView="85" workbookViewId="0">
      <selection sqref="A1:D2"/>
    </sheetView>
  </sheetViews>
  <sheetFormatPr defaultRowHeight="14.1" customHeight="1" x14ac:dyDescent="0.2"/>
  <cols>
    <col min="1" max="3" width="3.28515625" style="2" customWidth="1"/>
    <col min="4" max="4" width="4.42578125" style="2" customWidth="1"/>
    <col min="5" max="5" width="3.7109375" style="2" bestFit="1" customWidth="1"/>
    <col min="6" max="6" width="4.42578125" style="2" customWidth="1"/>
    <col min="7" max="7" width="21" style="2" customWidth="1"/>
    <col min="8" max="9" width="4.5703125" style="2" customWidth="1"/>
    <col min="10" max="10" width="7" style="2" customWidth="1"/>
    <col min="11" max="11" width="10.7109375" style="2" customWidth="1"/>
    <col min="12" max="12" width="12.7109375" style="143" customWidth="1"/>
    <col min="13" max="13" width="11.5703125" style="143" customWidth="1"/>
    <col min="14" max="14" width="7.7109375" style="143" customWidth="1"/>
    <col min="15" max="15" width="16.140625" style="144" customWidth="1"/>
    <col min="16" max="16" width="18.7109375" style="144" customWidth="1"/>
    <col min="17" max="17" width="10.7109375" style="143" customWidth="1"/>
    <col min="18" max="18" width="9.5703125" style="143" customWidth="1"/>
    <col min="19" max="19" width="17" style="144" customWidth="1"/>
    <col min="20" max="20" width="18.7109375" style="144" customWidth="1"/>
    <col min="21" max="21" width="18.7109375" style="9" customWidth="1"/>
    <col min="22" max="22" width="11.7109375" style="145" customWidth="1"/>
    <col min="23" max="23" width="14.7109375" style="1" customWidth="1"/>
    <col min="24" max="24" width="17.28515625" style="2" customWidth="1"/>
    <col min="25" max="26" width="7.140625" style="2" customWidth="1"/>
    <col min="27" max="27" width="12.7109375" style="2" bestFit="1" customWidth="1"/>
    <col min="28" max="256" width="9.140625" style="2"/>
    <col min="257" max="259" width="3.28515625" style="2" customWidth="1"/>
    <col min="260" max="260" width="4.42578125" style="2" customWidth="1"/>
    <col min="261" max="261" width="3.7109375" style="2" bestFit="1" customWidth="1"/>
    <col min="262" max="262" width="4.42578125" style="2" customWidth="1"/>
    <col min="263" max="263" width="21" style="2" customWidth="1"/>
    <col min="264" max="265" width="4.5703125" style="2" customWidth="1"/>
    <col min="266" max="266" width="7" style="2" customWidth="1"/>
    <col min="267" max="267" width="10.7109375" style="2" customWidth="1"/>
    <col min="268" max="268" width="12.7109375" style="2" customWidth="1"/>
    <col min="269" max="269" width="11.5703125" style="2" customWidth="1"/>
    <col min="270" max="270" width="7.7109375" style="2" customWidth="1"/>
    <col min="271" max="271" width="16.140625" style="2" customWidth="1"/>
    <col min="272" max="272" width="18.7109375" style="2" customWidth="1"/>
    <col min="273" max="273" width="10.7109375" style="2" customWidth="1"/>
    <col min="274" max="274" width="9.5703125" style="2" customWidth="1"/>
    <col min="275" max="275" width="17" style="2" customWidth="1"/>
    <col min="276" max="277" width="18.7109375" style="2" customWidth="1"/>
    <col min="278" max="278" width="11.7109375" style="2" customWidth="1"/>
    <col min="279" max="279" width="14.7109375" style="2" customWidth="1"/>
    <col min="280" max="280" width="17.28515625" style="2" customWidth="1"/>
    <col min="281" max="282" width="7.140625" style="2" customWidth="1"/>
    <col min="283" max="283" width="12.7109375" style="2" bestFit="1" customWidth="1"/>
    <col min="284" max="512" width="9.140625" style="2"/>
    <col min="513" max="515" width="3.28515625" style="2" customWidth="1"/>
    <col min="516" max="516" width="4.42578125" style="2" customWidth="1"/>
    <col min="517" max="517" width="3.7109375" style="2" bestFit="1" customWidth="1"/>
    <col min="518" max="518" width="4.42578125" style="2" customWidth="1"/>
    <col min="519" max="519" width="21" style="2" customWidth="1"/>
    <col min="520" max="521" width="4.5703125" style="2" customWidth="1"/>
    <col min="522" max="522" width="7" style="2" customWidth="1"/>
    <col min="523" max="523" width="10.7109375" style="2" customWidth="1"/>
    <col min="524" max="524" width="12.7109375" style="2" customWidth="1"/>
    <col min="525" max="525" width="11.5703125" style="2" customWidth="1"/>
    <col min="526" max="526" width="7.7109375" style="2" customWidth="1"/>
    <col min="527" max="527" width="16.140625" style="2" customWidth="1"/>
    <col min="528" max="528" width="18.7109375" style="2" customWidth="1"/>
    <col min="529" max="529" width="10.7109375" style="2" customWidth="1"/>
    <col min="530" max="530" width="9.5703125" style="2" customWidth="1"/>
    <col min="531" max="531" width="17" style="2" customWidth="1"/>
    <col min="532" max="533" width="18.7109375" style="2" customWidth="1"/>
    <col min="534" max="534" width="11.7109375" style="2" customWidth="1"/>
    <col min="535" max="535" width="14.7109375" style="2" customWidth="1"/>
    <col min="536" max="536" width="17.28515625" style="2" customWidth="1"/>
    <col min="537" max="538" width="7.140625" style="2" customWidth="1"/>
    <col min="539" max="539" width="12.7109375" style="2" bestFit="1" customWidth="1"/>
    <col min="540" max="768" width="9.140625" style="2"/>
    <col min="769" max="771" width="3.28515625" style="2" customWidth="1"/>
    <col min="772" max="772" width="4.42578125" style="2" customWidth="1"/>
    <col min="773" max="773" width="3.7109375" style="2" bestFit="1" customWidth="1"/>
    <col min="774" max="774" width="4.42578125" style="2" customWidth="1"/>
    <col min="775" max="775" width="21" style="2" customWidth="1"/>
    <col min="776" max="777" width="4.5703125" style="2" customWidth="1"/>
    <col min="778" max="778" width="7" style="2" customWidth="1"/>
    <col min="779" max="779" width="10.7109375" style="2" customWidth="1"/>
    <col min="780" max="780" width="12.7109375" style="2" customWidth="1"/>
    <col min="781" max="781" width="11.5703125" style="2" customWidth="1"/>
    <col min="782" max="782" width="7.7109375" style="2" customWidth="1"/>
    <col min="783" max="783" width="16.140625" style="2" customWidth="1"/>
    <col min="784" max="784" width="18.7109375" style="2" customWidth="1"/>
    <col min="785" max="785" width="10.7109375" style="2" customWidth="1"/>
    <col min="786" max="786" width="9.5703125" style="2" customWidth="1"/>
    <col min="787" max="787" width="17" style="2" customWidth="1"/>
    <col min="788" max="789" width="18.7109375" style="2" customWidth="1"/>
    <col min="790" max="790" width="11.7109375" style="2" customWidth="1"/>
    <col min="791" max="791" width="14.7109375" style="2" customWidth="1"/>
    <col min="792" max="792" width="17.28515625" style="2" customWidth="1"/>
    <col min="793" max="794" width="7.140625" style="2" customWidth="1"/>
    <col min="795" max="795" width="12.7109375" style="2" bestFit="1" customWidth="1"/>
    <col min="796" max="1024" width="9.140625" style="2"/>
    <col min="1025" max="1027" width="3.28515625" style="2" customWidth="1"/>
    <col min="1028" max="1028" width="4.42578125" style="2" customWidth="1"/>
    <col min="1029" max="1029" width="3.7109375" style="2" bestFit="1" customWidth="1"/>
    <col min="1030" max="1030" width="4.42578125" style="2" customWidth="1"/>
    <col min="1031" max="1031" width="21" style="2" customWidth="1"/>
    <col min="1032" max="1033" width="4.5703125" style="2" customWidth="1"/>
    <col min="1034" max="1034" width="7" style="2" customWidth="1"/>
    <col min="1035" max="1035" width="10.7109375" style="2" customWidth="1"/>
    <col min="1036" max="1036" width="12.7109375" style="2" customWidth="1"/>
    <col min="1037" max="1037" width="11.5703125" style="2" customWidth="1"/>
    <col min="1038" max="1038" width="7.7109375" style="2" customWidth="1"/>
    <col min="1039" max="1039" width="16.140625" style="2" customWidth="1"/>
    <col min="1040" max="1040" width="18.7109375" style="2" customWidth="1"/>
    <col min="1041" max="1041" width="10.7109375" style="2" customWidth="1"/>
    <col min="1042" max="1042" width="9.5703125" style="2" customWidth="1"/>
    <col min="1043" max="1043" width="17" style="2" customWidth="1"/>
    <col min="1044" max="1045" width="18.7109375" style="2" customWidth="1"/>
    <col min="1046" max="1046" width="11.7109375" style="2" customWidth="1"/>
    <col min="1047" max="1047" width="14.7109375" style="2" customWidth="1"/>
    <col min="1048" max="1048" width="17.28515625" style="2" customWidth="1"/>
    <col min="1049" max="1050" width="7.140625" style="2" customWidth="1"/>
    <col min="1051" max="1051" width="12.7109375" style="2" bestFit="1" customWidth="1"/>
    <col min="1052" max="1280" width="9.140625" style="2"/>
    <col min="1281" max="1283" width="3.28515625" style="2" customWidth="1"/>
    <col min="1284" max="1284" width="4.42578125" style="2" customWidth="1"/>
    <col min="1285" max="1285" width="3.7109375" style="2" bestFit="1" customWidth="1"/>
    <col min="1286" max="1286" width="4.42578125" style="2" customWidth="1"/>
    <col min="1287" max="1287" width="21" style="2" customWidth="1"/>
    <col min="1288" max="1289" width="4.5703125" style="2" customWidth="1"/>
    <col min="1290" max="1290" width="7" style="2" customWidth="1"/>
    <col min="1291" max="1291" width="10.7109375" style="2" customWidth="1"/>
    <col min="1292" max="1292" width="12.7109375" style="2" customWidth="1"/>
    <col min="1293" max="1293" width="11.5703125" style="2" customWidth="1"/>
    <col min="1294" max="1294" width="7.7109375" style="2" customWidth="1"/>
    <col min="1295" max="1295" width="16.140625" style="2" customWidth="1"/>
    <col min="1296" max="1296" width="18.7109375" style="2" customWidth="1"/>
    <col min="1297" max="1297" width="10.7109375" style="2" customWidth="1"/>
    <col min="1298" max="1298" width="9.5703125" style="2" customWidth="1"/>
    <col min="1299" max="1299" width="17" style="2" customWidth="1"/>
    <col min="1300" max="1301" width="18.7109375" style="2" customWidth="1"/>
    <col min="1302" max="1302" width="11.7109375" style="2" customWidth="1"/>
    <col min="1303" max="1303" width="14.7109375" style="2" customWidth="1"/>
    <col min="1304" max="1304" width="17.28515625" style="2" customWidth="1"/>
    <col min="1305" max="1306" width="7.140625" style="2" customWidth="1"/>
    <col min="1307" max="1307" width="12.7109375" style="2" bestFit="1" customWidth="1"/>
    <col min="1308" max="1536" width="9.140625" style="2"/>
    <col min="1537" max="1539" width="3.28515625" style="2" customWidth="1"/>
    <col min="1540" max="1540" width="4.42578125" style="2" customWidth="1"/>
    <col min="1541" max="1541" width="3.7109375" style="2" bestFit="1" customWidth="1"/>
    <col min="1542" max="1542" width="4.42578125" style="2" customWidth="1"/>
    <col min="1543" max="1543" width="21" style="2" customWidth="1"/>
    <col min="1544" max="1545" width="4.5703125" style="2" customWidth="1"/>
    <col min="1546" max="1546" width="7" style="2" customWidth="1"/>
    <col min="1547" max="1547" width="10.7109375" style="2" customWidth="1"/>
    <col min="1548" max="1548" width="12.7109375" style="2" customWidth="1"/>
    <col min="1549" max="1549" width="11.5703125" style="2" customWidth="1"/>
    <col min="1550" max="1550" width="7.7109375" style="2" customWidth="1"/>
    <col min="1551" max="1551" width="16.140625" style="2" customWidth="1"/>
    <col min="1552" max="1552" width="18.7109375" style="2" customWidth="1"/>
    <col min="1553" max="1553" width="10.7109375" style="2" customWidth="1"/>
    <col min="1554" max="1554" width="9.5703125" style="2" customWidth="1"/>
    <col min="1555" max="1555" width="17" style="2" customWidth="1"/>
    <col min="1556" max="1557" width="18.7109375" style="2" customWidth="1"/>
    <col min="1558" max="1558" width="11.7109375" style="2" customWidth="1"/>
    <col min="1559" max="1559" width="14.7109375" style="2" customWidth="1"/>
    <col min="1560" max="1560" width="17.28515625" style="2" customWidth="1"/>
    <col min="1561" max="1562" width="7.140625" style="2" customWidth="1"/>
    <col min="1563" max="1563" width="12.7109375" style="2" bestFit="1" customWidth="1"/>
    <col min="1564" max="1792" width="9.140625" style="2"/>
    <col min="1793" max="1795" width="3.28515625" style="2" customWidth="1"/>
    <col min="1796" max="1796" width="4.42578125" style="2" customWidth="1"/>
    <col min="1797" max="1797" width="3.7109375" style="2" bestFit="1" customWidth="1"/>
    <col min="1798" max="1798" width="4.42578125" style="2" customWidth="1"/>
    <col min="1799" max="1799" width="21" style="2" customWidth="1"/>
    <col min="1800" max="1801" width="4.5703125" style="2" customWidth="1"/>
    <col min="1802" max="1802" width="7" style="2" customWidth="1"/>
    <col min="1803" max="1803" width="10.7109375" style="2" customWidth="1"/>
    <col min="1804" max="1804" width="12.7109375" style="2" customWidth="1"/>
    <col min="1805" max="1805" width="11.5703125" style="2" customWidth="1"/>
    <col min="1806" max="1806" width="7.7109375" style="2" customWidth="1"/>
    <col min="1807" max="1807" width="16.140625" style="2" customWidth="1"/>
    <col min="1808" max="1808" width="18.7109375" style="2" customWidth="1"/>
    <col min="1809" max="1809" width="10.7109375" style="2" customWidth="1"/>
    <col min="1810" max="1810" width="9.5703125" style="2" customWidth="1"/>
    <col min="1811" max="1811" width="17" style="2" customWidth="1"/>
    <col min="1812" max="1813" width="18.7109375" style="2" customWidth="1"/>
    <col min="1814" max="1814" width="11.7109375" style="2" customWidth="1"/>
    <col min="1815" max="1815" width="14.7109375" style="2" customWidth="1"/>
    <col min="1816" max="1816" width="17.28515625" style="2" customWidth="1"/>
    <col min="1817" max="1818" width="7.140625" style="2" customWidth="1"/>
    <col min="1819" max="1819" width="12.7109375" style="2" bestFit="1" customWidth="1"/>
    <col min="1820" max="2048" width="9.140625" style="2"/>
    <col min="2049" max="2051" width="3.28515625" style="2" customWidth="1"/>
    <col min="2052" max="2052" width="4.42578125" style="2" customWidth="1"/>
    <col min="2053" max="2053" width="3.7109375" style="2" bestFit="1" customWidth="1"/>
    <col min="2054" max="2054" width="4.42578125" style="2" customWidth="1"/>
    <col min="2055" max="2055" width="21" style="2" customWidth="1"/>
    <col min="2056" max="2057" width="4.5703125" style="2" customWidth="1"/>
    <col min="2058" max="2058" width="7" style="2" customWidth="1"/>
    <col min="2059" max="2059" width="10.7109375" style="2" customWidth="1"/>
    <col min="2060" max="2060" width="12.7109375" style="2" customWidth="1"/>
    <col min="2061" max="2061" width="11.5703125" style="2" customWidth="1"/>
    <col min="2062" max="2062" width="7.7109375" style="2" customWidth="1"/>
    <col min="2063" max="2063" width="16.140625" style="2" customWidth="1"/>
    <col min="2064" max="2064" width="18.7109375" style="2" customWidth="1"/>
    <col min="2065" max="2065" width="10.7109375" style="2" customWidth="1"/>
    <col min="2066" max="2066" width="9.5703125" style="2" customWidth="1"/>
    <col min="2067" max="2067" width="17" style="2" customWidth="1"/>
    <col min="2068" max="2069" width="18.7109375" style="2" customWidth="1"/>
    <col min="2070" max="2070" width="11.7109375" style="2" customWidth="1"/>
    <col min="2071" max="2071" width="14.7109375" style="2" customWidth="1"/>
    <col min="2072" max="2072" width="17.28515625" style="2" customWidth="1"/>
    <col min="2073" max="2074" width="7.140625" style="2" customWidth="1"/>
    <col min="2075" max="2075" width="12.7109375" style="2" bestFit="1" customWidth="1"/>
    <col min="2076" max="2304" width="9.140625" style="2"/>
    <col min="2305" max="2307" width="3.28515625" style="2" customWidth="1"/>
    <col min="2308" max="2308" width="4.42578125" style="2" customWidth="1"/>
    <col min="2309" max="2309" width="3.7109375" style="2" bestFit="1" customWidth="1"/>
    <col min="2310" max="2310" width="4.42578125" style="2" customWidth="1"/>
    <col min="2311" max="2311" width="21" style="2" customWidth="1"/>
    <col min="2312" max="2313" width="4.5703125" style="2" customWidth="1"/>
    <col min="2314" max="2314" width="7" style="2" customWidth="1"/>
    <col min="2315" max="2315" width="10.7109375" style="2" customWidth="1"/>
    <col min="2316" max="2316" width="12.7109375" style="2" customWidth="1"/>
    <col min="2317" max="2317" width="11.5703125" style="2" customWidth="1"/>
    <col min="2318" max="2318" width="7.7109375" style="2" customWidth="1"/>
    <col min="2319" max="2319" width="16.140625" style="2" customWidth="1"/>
    <col min="2320" max="2320" width="18.7109375" style="2" customWidth="1"/>
    <col min="2321" max="2321" width="10.7109375" style="2" customWidth="1"/>
    <col min="2322" max="2322" width="9.5703125" style="2" customWidth="1"/>
    <col min="2323" max="2323" width="17" style="2" customWidth="1"/>
    <col min="2324" max="2325" width="18.7109375" style="2" customWidth="1"/>
    <col min="2326" max="2326" width="11.7109375" style="2" customWidth="1"/>
    <col min="2327" max="2327" width="14.7109375" style="2" customWidth="1"/>
    <col min="2328" max="2328" width="17.28515625" style="2" customWidth="1"/>
    <col min="2329" max="2330" width="7.140625" style="2" customWidth="1"/>
    <col min="2331" max="2331" width="12.7109375" style="2" bestFit="1" customWidth="1"/>
    <col min="2332" max="2560" width="9.140625" style="2"/>
    <col min="2561" max="2563" width="3.28515625" style="2" customWidth="1"/>
    <col min="2564" max="2564" width="4.42578125" style="2" customWidth="1"/>
    <col min="2565" max="2565" width="3.7109375" style="2" bestFit="1" customWidth="1"/>
    <col min="2566" max="2566" width="4.42578125" style="2" customWidth="1"/>
    <col min="2567" max="2567" width="21" style="2" customWidth="1"/>
    <col min="2568" max="2569" width="4.5703125" style="2" customWidth="1"/>
    <col min="2570" max="2570" width="7" style="2" customWidth="1"/>
    <col min="2571" max="2571" width="10.7109375" style="2" customWidth="1"/>
    <col min="2572" max="2572" width="12.7109375" style="2" customWidth="1"/>
    <col min="2573" max="2573" width="11.5703125" style="2" customWidth="1"/>
    <col min="2574" max="2574" width="7.7109375" style="2" customWidth="1"/>
    <col min="2575" max="2575" width="16.140625" style="2" customWidth="1"/>
    <col min="2576" max="2576" width="18.7109375" style="2" customWidth="1"/>
    <col min="2577" max="2577" width="10.7109375" style="2" customWidth="1"/>
    <col min="2578" max="2578" width="9.5703125" style="2" customWidth="1"/>
    <col min="2579" max="2579" width="17" style="2" customWidth="1"/>
    <col min="2580" max="2581" width="18.7109375" style="2" customWidth="1"/>
    <col min="2582" max="2582" width="11.7109375" style="2" customWidth="1"/>
    <col min="2583" max="2583" width="14.7109375" style="2" customWidth="1"/>
    <col min="2584" max="2584" width="17.28515625" style="2" customWidth="1"/>
    <col min="2585" max="2586" width="7.140625" style="2" customWidth="1"/>
    <col min="2587" max="2587" width="12.7109375" style="2" bestFit="1" customWidth="1"/>
    <col min="2588" max="2816" width="9.140625" style="2"/>
    <col min="2817" max="2819" width="3.28515625" style="2" customWidth="1"/>
    <col min="2820" max="2820" width="4.42578125" style="2" customWidth="1"/>
    <col min="2821" max="2821" width="3.7109375" style="2" bestFit="1" customWidth="1"/>
    <col min="2822" max="2822" width="4.42578125" style="2" customWidth="1"/>
    <col min="2823" max="2823" width="21" style="2" customWidth="1"/>
    <col min="2824" max="2825" width="4.5703125" style="2" customWidth="1"/>
    <col min="2826" max="2826" width="7" style="2" customWidth="1"/>
    <col min="2827" max="2827" width="10.7109375" style="2" customWidth="1"/>
    <col min="2828" max="2828" width="12.7109375" style="2" customWidth="1"/>
    <col min="2829" max="2829" width="11.5703125" style="2" customWidth="1"/>
    <col min="2830" max="2830" width="7.7109375" style="2" customWidth="1"/>
    <col min="2831" max="2831" width="16.140625" style="2" customWidth="1"/>
    <col min="2832" max="2832" width="18.7109375" style="2" customWidth="1"/>
    <col min="2833" max="2833" width="10.7109375" style="2" customWidth="1"/>
    <col min="2834" max="2834" width="9.5703125" style="2" customWidth="1"/>
    <col min="2835" max="2835" width="17" style="2" customWidth="1"/>
    <col min="2836" max="2837" width="18.7109375" style="2" customWidth="1"/>
    <col min="2838" max="2838" width="11.7109375" style="2" customWidth="1"/>
    <col min="2839" max="2839" width="14.7109375" style="2" customWidth="1"/>
    <col min="2840" max="2840" width="17.28515625" style="2" customWidth="1"/>
    <col min="2841" max="2842" width="7.140625" style="2" customWidth="1"/>
    <col min="2843" max="2843" width="12.7109375" style="2" bestFit="1" customWidth="1"/>
    <col min="2844" max="3072" width="9.140625" style="2"/>
    <col min="3073" max="3075" width="3.28515625" style="2" customWidth="1"/>
    <col min="3076" max="3076" width="4.42578125" style="2" customWidth="1"/>
    <col min="3077" max="3077" width="3.7109375" style="2" bestFit="1" customWidth="1"/>
    <col min="3078" max="3078" width="4.42578125" style="2" customWidth="1"/>
    <col min="3079" max="3079" width="21" style="2" customWidth="1"/>
    <col min="3080" max="3081" width="4.5703125" style="2" customWidth="1"/>
    <col min="3082" max="3082" width="7" style="2" customWidth="1"/>
    <col min="3083" max="3083" width="10.7109375" style="2" customWidth="1"/>
    <col min="3084" max="3084" width="12.7109375" style="2" customWidth="1"/>
    <col min="3085" max="3085" width="11.5703125" style="2" customWidth="1"/>
    <col min="3086" max="3086" width="7.7109375" style="2" customWidth="1"/>
    <col min="3087" max="3087" width="16.140625" style="2" customWidth="1"/>
    <col min="3088" max="3088" width="18.7109375" style="2" customWidth="1"/>
    <col min="3089" max="3089" width="10.7109375" style="2" customWidth="1"/>
    <col min="3090" max="3090" width="9.5703125" style="2" customWidth="1"/>
    <col min="3091" max="3091" width="17" style="2" customWidth="1"/>
    <col min="3092" max="3093" width="18.7109375" style="2" customWidth="1"/>
    <col min="3094" max="3094" width="11.7109375" style="2" customWidth="1"/>
    <col min="3095" max="3095" width="14.7109375" style="2" customWidth="1"/>
    <col min="3096" max="3096" width="17.28515625" style="2" customWidth="1"/>
    <col min="3097" max="3098" width="7.140625" style="2" customWidth="1"/>
    <col min="3099" max="3099" width="12.7109375" style="2" bestFit="1" customWidth="1"/>
    <col min="3100" max="3328" width="9.140625" style="2"/>
    <col min="3329" max="3331" width="3.28515625" style="2" customWidth="1"/>
    <col min="3332" max="3332" width="4.42578125" style="2" customWidth="1"/>
    <col min="3333" max="3333" width="3.7109375" style="2" bestFit="1" customWidth="1"/>
    <col min="3334" max="3334" width="4.42578125" style="2" customWidth="1"/>
    <col min="3335" max="3335" width="21" style="2" customWidth="1"/>
    <col min="3336" max="3337" width="4.5703125" style="2" customWidth="1"/>
    <col min="3338" max="3338" width="7" style="2" customWidth="1"/>
    <col min="3339" max="3339" width="10.7109375" style="2" customWidth="1"/>
    <col min="3340" max="3340" width="12.7109375" style="2" customWidth="1"/>
    <col min="3341" max="3341" width="11.5703125" style="2" customWidth="1"/>
    <col min="3342" max="3342" width="7.7109375" style="2" customWidth="1"/>
    <col min="3343" max="3343" width="16.140625" style="2" customWidth="1"/>
    <col min="3344" max="3344" width="18.7109375" style="2" customWidth="1"/>
    <col min="3345" max="3345" width="10.7109375" style="2" customWidth="1"/>
    <col min="3346" max="3346" width="9.5703125" style="2" customWidth="1"/>
    <col min="3347" max="3347" width="17" style="2" customWidth="1"/>
    <col min="3348" max="3349" width="18.7109375" style="2" customWidth="1"/>
    <col min="3350" max="3350" width="11.7109375" style="2" customWidth="1"/>
    <col min="3351" max="3351" width="14.7109375" style="2" customWidth="1"/>
    <col min="3352" max="3352" width="17.28515625" style="2" customWidth="1"/>
    <col min="3353" max="3354" width="7.140625" style="2" customWidth="1"/>
    <col min="3355" max="3355" width="12.7109375" style="2" bestFit="1" customWidth="1"/>
    <col min="3356" max="3584" width="9.140625" style="2"/>
    <col min="3585" max="3587" width="3.28515625" style="2" customWidth="1"/>
    <col min="3588" max="3588" width="4.42578125" style="2" customWidth="1"/>
    <col min="3589" max="3589" width="3.7109375" style="2" bestFit="1" customWidth="1"/>
    <col min="3590" max="3590" width="4.42578125" style="2" customWidth="1"/>
    <col min="3591" max="3591" width="21" style="2" customWidth="1"/>
    <col min="3592" max="3593" width="4.5703125" style="2" customWidth="1"/>
    <col min="3594" max="3594" width="7" style="2" customWidth="1"/>
    <col min="3595" max="3595" width="10.7109375" style="2" customWidth="1"/>
    <col min="3596" max="3596" width="12.7109375" style="2" customWidth="1"/>
    <col min="3597" max="3597" width="11.5703125" style="2" customWidth="1"/>
    <col min="3598" max="3598" width="7.7109375" style="2" customWidth="1"/>
    <col min="3599" max="3599" width="16.140625" style="2" customWidth="1"/>
    <col min="3600" max="3600" width="18.7109375" style="2" customWidth="1"/>
    <col min="3601" max="3601" width="10.7109375" style="2" customWidth="1"/>
    <col min="3602" max="3602" width="9.5703125" style="2" customWidth="1"/>
    <col min="3603" max="3603" width="17" style="2" customWidth="1"/>
    <col min="3604" max="3605" width="18.7109375" style="2" customWidth="1"/>
    <col min="3606" max="3606" width="11.7109375" style="2" customWidth="1"/>
    <col min="3607" max="3607" width="14.7109375" style="2" customWidth="1"/>
    <col min="3608" max="3608" width="17.28515625" style="2" customWidth="1"/>
    <col min="3609" max="3610" width="7.140625" style="2" customWidth="1"/>
    <col min="3611" max="3611" width="12.7109375" style="2" bestFit="1" customWidth="1"/>
    <col min="3612" max="3840" width="9.140625" style="2"/>
    <col min="3841" max="3843" width="3.28515625" style="2" customWidth="1"/>
    <col min="3844" max="3844" width="4.42578125" style="2" customWidth="1"/>
    <col min="3845" max="3845" width="3.7109375" style="2" bestFit="1" customWidth="1"/>
    <col min="3846" max="3846" width="4.42578125" style="2" customWidth="1"/>
    <col min="3847" max="3847" width="21" style="2" customWidth="1"/>
    <col min="3848" max="3849" width="4.5703125" style="2" customWidth="1"/>
    <col min="3850" max="3850" width="7" style="2" customWidth="1"/>
    <col min="3851" max="3851" width="10.7109375" style="2" customWidth="1"/>
    <col min="3852" max="3852" width="12.7109375" style="2" customWidth="1"/>
    <col min="3853" max="3853" width="11.5703125" style="2" customWidth="1"/>
    <col min="3854" max="3854" width="7.7109375" style="2" customWidth="1"/>
    <col min="3855" max="3855" width="16.140625" style="2" customWidth="1"/>
    <col min="3856" max="3856" width="18.7109375" style="2" customWidth="1"/>
    <col min="3857" max="3857" width="10.7109375" style="2" customWidth="1"/>
    <col min="3858" max="3858" width="9.5703125" style="2" customWidth="1"/>
    <col min="3859" max="3859" width="17" style="2" customWidth="1"/>
    <col min="3860" max="3861" width="18.7109375" style="2" customWidth="1"/>
    <col min="3862" max="3862" width="11.7109375" style="2" customWidth="1"/>
    <col min="3863" max="3863" width="14.7109375" style="2" customWidth="1"/>
    <col min="3864" max="3864" width="17.28515625" style="2" customWidth="1"/>
    <col min="3865" max="3866" width="7.140625" style="2" customWidth="1"/>
    <col min="3867" max="3867" width="12.7109375" style="2" bestFit="1" customWidth="1"/>
    <col min="3868" max="4096" width="9.140625" style="2"/>
    <col min="4097" max="4099" width="3.28515625" style="2" customWidth="1"/>
    <col min="4100" max="4100" width="4.42578125" style="2" customWidth="1"/>
    <col min="4101" max="4101" width="3.7109375" style="2" bestFit="1" customWidth="1"/>
    <col min="4102" max="4102" width="4.42578125" style="2" customWidth="1"/>
    <col min="4103" max="4103" width="21" style="2" customWidth="1"/>
    <col min="4104" max="4105" width="4.5703125" style="2" customWidth="1"/>
    <col min="4106" max="4106" width="7" style="2" customWidth="1"/>
    <col min="4107" max="4107" width="10.7109375" style="2" customWidth="1"/>
    <col min="4108" max="4108" width="12.7109375" style="2" customWidth="1"/>
    <col min="4109" max="4109" width="11.5703125" style="2" customWidth="1"/>
    <col min="4110" max="4110" width="7.7109375" style="2" customWidth="1"/>
    <col min="4111" max="4111" width="16.140625" style="2" customWidth="1"/>
    <col min="4112" max="4112" width="18.7109375" style="2" customWidth="1"/>
    <col min="4113" max="4113" width="10.7109375" style="2" customWidth="1"/>
    <col min="4114" max="4114" width="9.5703125" style="2" customWidth="1"/>
    <col min="4115" max="4115" width="17" style="2" customWidth="1"/>
    <col min="4116" max="4117" width="18.7109375" style="2" customWidth="1"/>
    <col min="4118" max="4118" width="11.7109375" style="2" customWidth="1"/>
    <col min="4119" max="4119" width="14.7109375" style="2" customWidth="1"/>
    <col min="4120" max="4120" width="17.28515625" style="2" customWidth="1"/>
    <col min="4121" max="4122" width="7.140625" style="2" customWidth="1"/>
    <col min="4123" max="4123" width="12.7109375" style="2" bestFit="1" customWidth="1"/>
    <col min="4124" max="4352" width="9.140625" style="2"/>
    <col min="4353" max="4355" width="3.28515625" style="2" customWidth="1"/>
    <col min="4356" max="4356" width="4.42578125" style="2" customWidth="1"/>
    <col min="4357" max="4357" width="3.7109375" style="2" bestFit="1" customWidth="1"/>
    <col min="4358" max="4358" width="4.42578125" style="2" customWidth="1"/>
    <col min="4359" max="4359" width="21" style="2" customWidth="1"/>
    <col min="4360" max="4361" width="4.5703125" style="2" customWidth="1"/>
    <col min="4362" max="4362" width="7" style="2" customWidth="1"/>
    <col min="4363" max="4363" width="10.7109375" style="2" customWidth="1"/>
    <col min="4364" max="4364" width="12.7109375" style="2" customWidth="1"/>
    <col min="4365" max="4365" width="11.5703125" style="2" customWidth="1"/>
    <col min="4366" max="4366" width="7.7109375" style="2" customWidth="1"/>
    <col min="4367" max="4367" width="16.140625" style="2" customWidth="1"/>
    <col min="4368" max="4368" width="18.7109375" style="2" customWidth="1"/>
    <col min="4369" max="4369" width="10.7109375" style="2" customWidth="1"/>
    <col min="4370" max="4370" width="9.5703125" style="2" customWidth="1"/>
    <col min="4371" max="4371" width="17" style="2" customWidth="1"/>
    <col min="4372" max="4373" width="18.7109375" style="2" customWidth="1"/>
    <col min="4374" max="4374" width="11.7109375" style="2" customWidth="1"/>
    <col min="4375" max="4375" width="14.7109375" style="2" customWidth="1"/>
    <col min="4376" max="4376" width="17.28515625" style="2" customWidth="1"/>
    <col min="4377" max="4378" width="7.140625" style="2" customWidth="1"/>
    <col min="4379" max="4379" width="12.7109375" style="2" bestFit="1" customWidth="1"/>
    <col min="4380" max="4608" width="9.140625" style="2"/>
    <col min="4609" max="4611" width="3.28515625" style="2" customWidth="1"/>
    <col min="4612" max="4612" width="4.42578125" style="2" customWidth="1"/>
    <col min="4613" max="4613" width="3.7109375" style="2" bestFit="1" customWidth="1"/>
    <col min="4614" max="4614" width="4.42578125" style="2" customWidth="1"/>
    <col min="4615" max="4615" width="21" style="2" customWidth="1"/>
    <col min="4616" max="4617" width="4.5703125" style="2" customWidth="1"/>
    <col min="4618" max="4618" width="7" style="2" customWidth="1"/>
    <col min="4619" max="4619" width="10.7109375" style="2" customWidth="1"/>
    <col min="4620" max="4620" width="12.7109375" style="2" customWidth="1"/>
    <col min="4621" max="4621" width="11.5703125" style="2" customWidth="1"/>
    <col min="4622" max="4622" width="7.7109375" style="2" customWidth="1"/>
    <col min="4623" max="4623" width="16.140625" style="2" customWidth="1"/>
    <col min="4624" max="4624" width="18.7109375" style="2" customWidth="1"/>
    <col min="4625" max="4625" width="10.7109375" style="2" customWidth="1"/>
    <col min="4626" max="4626" width="9.5703125" style="2" customWidth="1"/>
    <col min="4627" max="4627" width="17" style="2" customWidth="1"/>
    <col min="4628" max="4629" width="18.7109375" style="2" customWidth="1"/>
    <col min="4630" max="4630" width="11.7109375" style="2" customWidth="1"/>
    <col min="4631" max="4631" width="14.7109375" style="2" customWidth="1"/>
    <col min="4632" max="4632" width="17.28515625" style="2" customWidth="1"/>
    <col min="4633" max="4634" width="7.140625" style="2" customWidth="1"/>
    <col min="4635" max="4635" width="12.7109375" style="2" bestFit="1" customWidth="1"/>
    <col min="4636" max="4864" width="9.140625" style="2"/>
    <col min="4865" max="4867" width="3.28515625" style="2" customWidth="1"/>
    <col min="4868" max="4868" width="4.42578125" style="2" customWidth="1"/>
    <col min="4869" max="4869" width="3.7109375" style="2" bestFit="1" customWidth="1"/>
    <col min="4870" max="4870" width="4.42578125" style="2" customWidth="1"/>
    <col min="4871" max="4871" width="21" style="2" customWidth="1"/>
    <col min="4872" max="4873" width="4.5703125" style="2" customWidth="1"/>
    <col min="4874" max="4874" width="7" style="2" customWidth="1"/>
    <col min="4875" max="4875" width="10.7109375" style="2" customWidth="1"/>
    <col min="4876" max="4876" width="12.7109375" style="2" customWidth="1"/>
    <col min="4877" max="4877" width="11.5703125" style="2" customWidth="1"/>
    <col min="4878" max="4878" width="7.7109375" style="2" customWidth="1"/>
    <col min="4879" max="4879" width="16.140625" style="2" customWidth="1"/>
    <col min="4880" max="4880" width="18.7109375" style="2" customWidth="1"/>
    <col min="4881" max="4881" width="10.7109375" style="2" customWidth="1"/>
    <col min="4882" max="4882" width="9.5703125" style="2" customWidth="1"/>
    <col min="4883" max="4883" width="17" style="2" customWidth="1"/>
    <col min="4884" max="4885" width="18.7109375" style="2" customWidth="1"/>
    <col min="4886" max="4886" width="11.7109375" style="2" customWidth="1"/>
    <col min="4887" max="4887" width="14.7109375" style="2" customWidth="1"/>
    <col min="4888" max="4888" width="17.28515625" style="2" customWidth="1"/>
    <col min="4889" max="4890" width="7.140625" style="2" customWidth="1"/>
    <col min="4891" max="4891" width="12.7109375" style="2" bestFit="1" customWidth="1"/>
    <col min="4892" max="5120" width="9.140625" style="2"/>
    <col min="5121" max="5123" width="3.28515625" style="2" customWidth="1"/>
    <col min="5124" max="5124" width="4.42578125" style="2" customWidth="1"/>
    <col min="5125" max="5125" width="3.7109375" style="2" bestFit="1" customWidth="1"/>
    <col min="5126" max="5126" width="4.42578125" style="2" customWidth="1"/>
    <col min="5127" max="5127" width="21" style="2" customWidth="1"/>
    <col min="5128" max="5129" width="4.5703125" style="2" customWidth="1"/>
    <col min="5130" max="5130" width="7" style="2" customWidth="1"/>
    <col min="5131" max="5131" width="10.7109375" style="2" customWidth="1"/>
    <col min="5132" max="5132" width="12.7109375" style="2" customWidth="1"/>
    <col min="5133" max="5133" width="11.5703125" style="2" customWidth="1"/>
    <col min="5134" max="5134" width="7.7109375" style="2" customWidth="1"/>
    <col min="5135" max="5135" width="16.140625" style="2" customWidth="1"/>
    <col min="5136" max="5136" width="18.7109375" style="2" customWidth="1"/>
    <col min="5137" max="5137" width="10.7109375" style="2" customWidth="1"/>
    <col min="5138" max="5138" width="9.5703125" style="2" customWidth="1"/>
    <col min="5139" max="5139" width="17" style="2" customWidth="1"/>
    <col min="5140" max="5141" width="18.7109375" style="2" customWidth="1"/>
    <col min="5142" max="5142" width="11.7109375" style="2" customWidth="1"/>
    <col min="5143" max="5143" width="14.7109375" style="2" customWidth="1"/>
    <col min="5144" max="5144" width="17.28515625" style="2" customWidth="1"/>
    <col min="5145" max="5146" width="7.140625" style="2" customWidth="1"/>
    <col min="5147" max="5147" width="12.7109375" style="2" bestFit="1" customWidth="1"/>
    <col min="5148" max="5376" width="9.140625" style="2"/>
    <col min="5377" max="5379" width="3.28515625" style="2" customWidth="1"/>
    <col min="5380" max="5380" width="4.42578125" style="2" customWidth="1"/>
    <col min="5381" max="5381" width="3.7109375" style="2" bestFit="1" customWidth="1"/>
    <col min="5382" max="5382" width="4.42578125" style="2" customWidth="1"/>
    <col min="5383" max="5383" width="21" style="2" customWidth="1"/>
    <col min="5384" max="5385" width="4.5703125" style="2" customWidth="1"/>
    <col min="5386" max="5386" width="7" style="2" customWidth="1"/>
    <col min="5387" max="5387" width="10.7109375" style="2" customWidth="1"/>
    <col min="5388" max="5388" width="12.7109375" style="2" customWidth="1"/>
    <col min="5389" max="5389" width="11.5703125" style="2" customWidth="1"/>
    <col min="5390" max="5390" width="7.7109375" style="2" customWidth="1"/>
    <col min="5391" max="5391" width="16.140625" style="2" customWidth="1"/>
    <col min="5392" max="5392" width="18.7109375" style="2" customWidth="1"/>
    <col min="5393" max="5393" width="10.7109375" style="2" customWidth="1"/>
    <col min="5394" max="5394" width="9.5703125" style="2" customWidth="1"/>
    <col min="5395" max="5395" width="17" style="2" customWidth="1"/>
    <col min="5396" max="5397" width="18.7109375" style="2" customWidth="1"/>
    <col min="5398" max="5398" width="11.7109375" style="2" customWidth="1"/>
    <col min="5399" max="5399" width="14.7109375" style="2" customWidth="1"/>
    <col min="5400" max="5400" width="17.28515625" style="2" customWidth="1"/>
    <col min="5401" max="5402" width="7.140625" style="2" customWidth="1"/>
    <col min="5403" max="5403" width="12.7109375" style="2" bestFit="1" customWidth="1"/>
    <col min="5404" max="5632" width="9.140625" style="2"/>
    <col min="5633" max="5635" width="3.28515625" style="2" customWidth="1"/>
    <col min="5636" max="5636" width="4.42578125" style="2" customWidth="1"/>
    <col min="5637" max="5637" width="3.7109375" style="2" bestFit="1" customWidth="1"/>
    <col min="5638" max="5638" width="4.42578125" style="2" customWidth="1"/>
    <col min="5639" max="5639" width="21" style="2" customWidth="1"/>
    <col min="5640" max="5641" width="4.5703125" style="2" customWidth="1"/>
    <col min="5642" max="5642" width="7" style="2" customWidth="1"/>
    <col min="5643" max="5643" width="10.7109375" style="2" customWidth="1"/>
    <col min="5644" max="5644" width="12.7109375" style="2" customWidth="1"/>
    <col min="5645" max="5645" width="11.5703125" style="2" customWidth="1"/>
    <col min="5646" max="5646" width="7.7109375" style="2" customWidth="1"/>
    <col min="5647" max="5647" width="16.140625" style="2" customWidth="1"/>
    <col min="5648" max="5648" width="18.7109375" style="2" customWidth="1"/>
    <col min="5649" max="5649" width="10.7109375" style="2" customWidth="1"/>
    <col min="5650" max="5650" width="9.5703125" style="2" customWidth="1"/>
    <col min="5651" max="5651" width="17" style="2" customWidth="1"/>
    <col min="5652" max="5653" width="18.7109375" style="2" customWidth="1"/>
    <col min="5654" max="5654" width="11.7109375" style="2" customWidth="1"/>
    <col min="5655" max="5655" width="14.7109375" style="2" customWidth="1"/>
    <col min="5656" max="5656" width="17.28515625" style="2" customWidth="1"/>
    <col min="5657" max="5658" width="7.140625" style="2" customWidth="1"/>
    <col min="5659" max="5659" width="12.7109375" style="2" bestFit="1" customWidth="1"/>
    <col min="5660" max="5888" width="9.140625" style="2"/>
    <col min="5889" max="5891" width="3.28515625" style="2" customWidth="1"/>
    <col min="5892" max="5892" width="4.42578125" style="2" customWidth="1"/>
    <col min="5893" max="5893" width="3.7109375" style="2" bestFit="1" customWidth="1"/>
    <col min="5894" max="5894" width="4.42578125" style="2" customWidth="1"/>
    <col min="5895" max="5895" width="21" style="2" customWidth="1"/>
    <col min="5896" max="5897" width="4.5703125" style="2" customWidth="1"/>
    <col min="5898" max="5898" width="7" style="2" customWidth="1"/>
    <col min="5899" max="5899" width="10.7109375" style="2" customWidth="1"/>
    <col min="5900" max="5900" width="12.7109375" style="2" customWidth="1"/>
    <col min="5901" max="5901" width="11.5703125" style="2" customWidth="1"/>
    <col min="5902" max="5902" width="7.7109375" style="2" customWidth="1"/>
    <col min="5903" max="5903" width="16.140625" style="2" customWidth="1"/>
    <col min="5904" max="5904" width="18.7109375" style="2" customWidth="1"/>
    <col min="5905" max="5905" width="10.7109375" style="2" customWidth="1"/>
    <col min="5906" max="5906" width="9.5703125" style="2" customWidth="1"/>
    <col min="5907" max="5907" width="17" style="2" customWidth="1"/>
    <col min="5908" max="5909" width="18.7109375" style="2" customWidth="1"/>
    <col min="5910" max="5910" width="11.7109375" style="2" customWidth="1"/>
    <col min="5911" max="5911" width="14.7109375" style="2" customWidth="1"/>
    <col min="5912" max="5912" width="17.28515625" style="2" customWidth="1"/>
    <col min="5913" max="5914" width="7.140625" style="2" customWidth="1"/>
    <col min="5915" max="5915" width="12.7109375" style="2" bestFit="1" customWidth="1"/>
    <col min="5916" max="6144" width="9.140625" style="2"/>
    <col min="6145" max="6147" width="3.28515625" style="2" customWidth="1"/>
    <col min="6148" max="6148" width="4.42578125" style="2" customWidth="1"/>
    <col min="6149" max="6149" width="3.7109375" style="2" bestFit="1" customWidth="1"/>
    <col min="6150" max="6150" width="4.42578125" style="2" customWidth="1"/>
    <col min="6151" max="6151" width="21" style="2" customWidth="1"/>
    <col min="6152" max="6153" width="4.5703125" style="2" customWidth="1"/>
    <col min="6154" max="6154" width="7" style="2" customWidth="1"/>
    <col min="6155" max="6155" width="10.7109375" style="2" customWidth="1"/>
    <col min="6156" max="6156" width="12.7109375" style="2" customWidth="1"/>
    <col min="6157" max="6157" width="11.5703125" style="2" customWidth="1"/>
    <col min="6158" max="6158" width="7.7109375" style="2" customWidth="1"/>
    <col min="6159" max="6159" width="16.140625" style="2" customWidth="1"/>
    <col min="6160" max="6160" width="18.7109375" style="2" customWidth="1"/>
    <col min="6161" max="6161" width="10.7109375" style="2" customWidth="1"/>
    <col min="6162" max="6162" width="9.5703125" style="2" customWidth="1"/>
    <col min="6163" max="6163" width="17" style="2" customWidth="1"/>
    <col min="6164" max="6165" width="18.7109375" style="2" customWidth="1"/>
    <col min="6166" max="6166" width="11.7109375" style="2" customWidth="1"/>
    <col min="6167" max="6167" width="14.7109375" style="2" customWidth="1"/>
    <col min="6168" max="6168" width="17.28515625" style="2" customWidth="1"/>
    <col min="6169" max="6170" width="7.140625" style="2" customWidth="1"/>
    <col min="6171" max="6171" width="12.7109375" style="2" bestFit="1" customWidth="1"/>
    <col min="6172" max="6400" width="9.140625" style="2"/>
    <col min="6401" max="6403" width="3.28515625" style="2" customWidth="1"/>
    <col min="6404" max="6404" width="4.42578125" style="2" customWidth="1"/>
    <col min="6405" max="6405" width="3.7109375" style="2" bestFit="1" customWidth="1"/>
    <col min="6406" max="6406" width="4.42578125" style="2" customWidth="1"/>
    <col min="6407" max="6407" width="21" style="2" customWidth="1"/>
    <col min="6408" max="6409" width="4.5703125" style="2" customWidth="1"/>
    <col min="6410" max="6410" width="7" style="2" customWidth="1"/>
    <col min="6411" max="6411" width="10.7109375" style="2" customWidth="1"/>
    <col min="6412" max="6412" width="12.7109375" style="2" customWidth="1"/>
    <col min="6413" max="6413" width="11.5703125" style="2" customWidth="1"/>
    <col min="6414" max="6414" width="7.7109375" style="2" customWidth="1"/>
    <col min="6415" max="6415" width="16.140625" style="2" customWidth="1"/>
    <col min="6416" max="6416" width="18.7109375" style="2" customWidth="1"/>
    <col min="6417" max="6417" width="10.7109375" style="2" customWidth="1"/>
    <col min="6418" max="6418" width="9.5703125" style="2" customWidth="1"/>
    <col min="6419" max="6419" width="17" style="2" customWidth="1"/>
    <col min="6420" max="6421" width="18.7109375" style="2" customWidth="1"/>
    <col min="6422" max="6422" width="11.7109375" style="2" customWidth="1"/>
    <col min="6423" max="6423" width="14.7109375" style="2" customWidth="1"/>
    <col min="6424" max="6424" width="17.28515625" style="2" customWidth="1"/>
    <col min="6425" max="6426" width="7.140625" style="2" customWidth="1"/>
    <col min="6427" max="6427" width="12.7109375" style="2" bestFit="1" customWidth="1"/>
    <col min="6428" max="6656" width="9.140625" style="2"/>
    <col min="6657" max="6659" width="3.28515625" style="2" customWidth="1"/>
    <col min="6660" max="6660" width="4.42578125" style="2" customWidth="1"/>
    <col min="6661" max="6661" width="3.7109375" style="2" bestFit="1" customWidth="1"/>
    <col min="6662" max="6662" width="4.42578125" style="2" customWidth="1"/>
    <col min="6663" max="6663" width="21" style="2" customWidth="1"/>
    <col min="6664" max="6665" width="4.5703125" style="2" customWidth="1"/>
    <col min="6666" max="6666" width="7" style="2" customWidth="1"/>
    <col min="6667" max="6667" width="10.7109375" style="2" customWidth="1"/>
    <col min="6668" max="6668" width="12.7109375" style="2" customWidth="1"/>
    <col min="6669" max="6669" width="11.5703125" style="2" customWidth="1"/>
    <col min="6670" max="6670" width="7.7109375" style="2" customWidth="1"/>
    <col min="6671" max="6671" width="16.140625" style="2" customWidth="1"/>
    <col min="6672" max="6672" width="18.7109375" style="2" customWidth="1"/>
    <col min="6673" max="6673" width="10.7109375" style="2" customWidth="1"/>
    <col min="6674" max="6674" width="9.5703125" style="2" customWidth="1"/>
    <col min="6675" max="6675" width="17" style="2" customWidth="1"/>
    <col min="6676" max="6677" width="18.7109375" style="2" customWidth="1"/>
    <col min="6678" max="6678" width="11.7109375" style="2" customWidth="1"/>
    <col min="6679" max="6679" width="14.7109375" style="2" customWidth="1"/>
    <col min="6680" max="6680" width="17.28515625" style="2" customWidth="1"/>
    <col min="6681" max="6682" width="7.140625" style="2" customWidth="1"/>
    <col min="6683" max="6683" width="12.7109375" style="2" bestFit="1" customWidth="1"/>
    <col min="6684" max="6912" width="9.140625" style="2"/>
    <col min="6913" max="6915" width="3.28515625" style="2" customWidth="1"/>
    <col min="6916" max="6916" width="4.42578125" style="2" customWidth="1"/>
    <col min="6917" max="6917" width="3.7109375" style="2" bestFit="1" customWidth="1"/>
    <col min="6918" max="6918" width="4.42578125" style="2" customWidth="1"/>
    <col min="6919" max="6919" width="21" style="2" customWidth="1"/>
    <col min="6920" max="6921" width="4.5703125" style="2" customWidth="1"/>
    <col min="6922" max="6922" width="7" style="2" customWidth="1"/>
    <col min="6923" max="6923" width="10.7109375" style="2" customWidth="1"/>
    <col min="6924" max="6924" width="12.7109375" style="2" customWidth="1"/>
    <col min="6925" max="6925" width="11.5703125" style="2" customWidth="1"/>
    <col min="6926" max="6926" width="7.7109375" style="2" customWidth="1"/>
    <col min="6927" max="6927" width="16.140625" style="2" customWidth="1"/>
    <col min="6928" max="6928" width="18.7109375" style="2" customWidth="1"/>
    <col min="6929" max="6929" width="10.7109375" style="2" customWidth="1"/>
    <col min="6930" max="6930" width="9.5703125" style="2" customWidth="1"/>
    <col min="6931" max="6931" width="17" style="2" customWidth="1"/>
    <col min="6932" max="6933" width="18.7109375" style="2" customWidth="1"/>
    <col min="6934" max="6934" width="11.7109375" style="2" customWidth="1"/>
    <col min="6935" max="6935" width="14.7109375" style="2" customWidth="1"/>
    <col min="6936" max="6936" width="17.28515625" style="2" customWidth="1"/>
    <col min="6937" max="6938" width="7.140625" style="2" customWidth="1"/>
    <col min="6939" max="6939" width="12.7109375" style="2" bestFit="1" customWidth="1"/>
    <col min="6940" max="7168" width="9.140625" style="2"/>
    <col min="7169" max="7171" width="3.28515625" style="2" customWidth="1"/>
    <col min="7172" max="7172" width="4.42578125" style="2" customWidth="1"/>
    <col min="7173" max="7173" width="3.7109375" style="2" bestFit="1" customWidth="1"/>
    <col min="7174" max="7174" width="4.42578125" style="2" customWidth="1"/>
    <col min="7175" max="7175" width="21" style="2" customWidth="1"/>
    <col min="7176" max="7177" width="4.5703125" style="2" customWidth="1"/>
    <col min="7178" max="7178" width="7" style="2" customWidth="1"/>
    <col min="7179" max="7179" width="10.7109375" style="2" customWidth="1"/>
    <col min="7180" max="7180" width="12.7109375" style="2" customWidth="1"/>
    <col min="7181" max="7181" width="11.5703125" style="2" customWidth="1"/>
    <col min="7182" max="7182" width="7.7109375" style="2" customWidth="1"/>
    <col min="7183" max="7183" width="16.140625" style="2" customWidth="1"/>
    <col min="7184" max="7184" width="18.7109375" style="2" customWidth="1"/>
    <col min="7185" max="7185" width="10.7109375" style="2" customWidth="1"/>
    <col min="7186" max="7186" width="9.5703125" style="2" customWidth="1"/>
    <col min="7187" max="7187" width="17" style="2" customWidth="1"/>
    <col min="7188" max="7189" width="18.7109375" style="2" customWidth="1"/>
    <col min="7190" max="7190" width="11.7109375" style="2" customWidth="1"/>
    <col min="7191" max="7191" width="14.7109375" style="2" customWidth="1"/>
    <col min="7192" max="7192" width="17.28515625" style="2" customWidth="1"/>
    <col min="7193" max="7194" width="7.140625" style="2" customWidth="1"/>
    <col min="7195" max="7195" width="12.7109375" style="2" bestFit="1" customWidth="1"/>
    <col min="7196" max="7424" width="9.140625" style="2"/>
    <col min="7425" max="7427" width="3.28515625" style="2" customWidth="1"/>
    <col min="7428" max="7428" width="4.42578125" style="2" customWidth="1"/>
    <col min="7429" max="7429" width="3.7109375" style="2" bestFit="1" customWidth="1"/>
    <col min="7430" max="7430" width="4.42578125" style="2" customWidth="1"/>
    <col min="7431" max="7431" width="21" style="2" customWidth="1"/>
    <col min="7432" max="7433" width="4.5703125" style="2" customWidth="1"/>
    <col min="7434" max="7434" width="7" style="2" customWidth="1"/>
    <col min="7435" max="7435" width="10.7109375" style="2" customWidth="1"/>
    <col min="7436" max="7436" width="12.7109375" style="2" customWidth="1"/>
    <col min="7437" max="7437" width="11.5703125" style="2" customWidth="1"/>
    <col min="7438" max="7438" width="7.7109375" style="2" customWidth="1"/>
    <col min="7439" max="7439" width="16.140625" style="2" customWidth="1"/>
    <col min="7440" max="7440" width="18.7109375" style="2" customWidth="1"/>
    <col min="7441" max="7441" width="10.7109375" style="2" customWidth="1"/>
    <col min="7442" max="7442" width="9.5703125" style="2" customWidth="1"/>
    <col min="7443" max="7443" width="17" style="2" customWidth="1"/>
    <col min="7444" max="7445" width="18.7109375" style="2" customWidth="1"/>
    <col min="7446" max="7446" width="11.7109375" style="2" customWidth="1"/>
    <col min="7447" max="7447" width="14.7109375" style="2" customWidth="1"/>
    <col min="7448" max="7448" width="17.28515625" style="2" customWidth="1"/>
    <col min="7449" max="7450" width="7.140625" style="2" customWidth="1"/>
    <col min="7451" max="7451" width="12.7109375" style="2" bestFit="1" customWidth="1"/>
    <col min="7452" max="7680" width="9.140625" style="2"/>
    <col min="7681" max="7683" width="3.28515625" style="2" customWidth="1"/>
    <col min="7684" max="7684" width="4.42578125" style="2" customWidth="1"/>
    <col min="7685" max="7685" width="3.7109375" style="2" bestFit="1" customWidth="1"/>
    <col min="7686" max="7686" width="4.42578125" style="2" customWidth="1"/>
    <col min="7687" max="7687" width="21" style="2" customWidth="1"/>
    <col min="7688" max="7689" width="4.5703125" style="2" customWidth="1"/>
    <col min="7690" max="7690" width="7" style="2" customWidth="1"/>
    <col min="7691" max="7691" width="10.7109375" style="2" customWidth="1"/>
    <col min="7692" max="7692" width="12.7109375" style="2" customWidth="1"/>
    <col min="7693" max="7693" width="11.5703125" style="2" customWidth="1"/>
    <col min="7694" max="7694" width="7.7109375" style="2" customWidth="1"/>
    <col min="7695" max="7695" width="16.140625" style="2" customWidth="1"/>
    <col min="7696" max="7696" width="18.7109375" style="2" customWidth="1"/>
    <col min="7697" max="7697" width="10.7109375" style="2" customWidth="1"/>
    <col min="7698" max="7698" width="9.5703125" style="2" customWidth="1"/>
    <col min="7699" max="7699" width="17" style="2" customWidth="1"/>
    <col min="7700" max="7701" width="18.7109375" style="2" customWidth="1"/>
    <col min="7702" max="7702" width="11.7109375" style="2" customWidth="1"/>
    <col min="7703" max="7703" width="14.7109375" style="2" customWidth="1"/>
    <col min="7704" max="7704" width="17.28515625" style="2" customWidth="1"/>
    <col min="7705" max="7706" width="7.140625" style="2" customWidth="1"/>
    <col min="7707" max="7707" width="12.7109375" style="2" bestFit="1" customWidth="1"/>
    <col min="7708" max="7936" width="9.140625" style="2"/>
    <col min="7937" max="7939" width="3.28515625" style="2" customWidth="1"/>
    <col min="7940" max="7940" width="4.42578125" style="2" customWidth="1"/>
    <col min="7941" max="7941" width="3.7109375" style="2" bestFit="1" customWidth="1"/>
    <col min="7942" max="7942" width="4.42578125" style="2" customWidth="1"/>
    <col min="7943" max="7943" width="21" style="2" customWidth="1"/>
    <col min="7944" max="7945" width="4.5703125" style="2" customWidth="1"/>
    <col min="7946" max="7946" width="7" style="2" customWidth="1"/>
    <col min="7947" max="7947" width="10.7109375" style="2" customWidth="1"/>
    <col min="7948" max="7948" width="12.7109375" style="2" customWidth="1"/>
    <col min="7949" max="7949" width="11.5703125" style="2" customWidth="1"/>
    <col min="7950" max="7950" width="7.7109375" style="2" customWidth="1"/>
    <col min="7951" max="7951" width="16.140625" style="2" customWidth="1"/>
    <col min="7952" max="7952" width="18.7109375" style="2" customWidth="1"/>
    <col min="7953" max="7953" width="10.7109375" style="2" customWidth="1"/>
    <col min="7954" max="7954" width="9.5703125" style="2" customWidth="1"/>
    <col min="7955" max="7955" width="17" style="2" customWidth="1"/>
    <col min="7956" max="7957" width="18.7109375" style="2" customWidth="1"/>
    <col min="7958" max="7958" width="11.7109375" style="2" customWidth="1"/>
    <col min="7959" max="7959" width="14.7109375" style="2" customWidth="1"/>
    <col min="7960" max="7960" width="17.28515625" style="2" customWidth="1"/>
    <col min="7961" max="7962" width="7.140625" style="2" customWidth="1"/>
    <col min="7963" max="7963" width="12.7109375" style="2" bestFit="1" customWidth="1"/>
    <col min="7964" max="8192" width="9.140625" style="2"/>
    <col min="8193" max="8195" width="3.28515625" style="2" customWidth="1"/>
    <col min="8196" max="8196" width="4.42578125" style="2" customWidth="1"/>
    <col min="8197" max="8197" width="3.7109375" style="2" bestFit="1" customWidth="1"/>
    <col min="8198" max="8198" width="4.42578125" style="2" customWidth="1"/>
    <col min="8199" max="8199" width="21" style="2" customWidth="1"/>
    <col min="8200" max="8201" width="4.5703125" style="2" customWidth="1"/>
    <col min="8202" max="8202" width="7" style="2" customWidth="1"/>
    <col min="8203" max="8203" width="10.7109375" style="2" customWidth="1"/>
    <col min="8204" max="8204" width="12.7109375" style="2" customWidth="1"/>
    <col min="8205" max="8205" width="11.5703125" style="2" customWidth="1"/>
    <col min="8206" max="8206" width="7.7109375" style="2" customWidth="1"/>
    <col min="8207" max="8207" width="16.140625" style="2" customWidth="1"/>
    <col min="8208" max="8208" width="18.7109375" style="2" customWidth="1"/>
    <col min="8209" max="8209" width="10.7109375" style="2" customWidth="1"/>
    <col min="8210" max="8210" width="9.5703125" style="2" customWidth="1"/>
    <col min="8211" max="8211" width="17" style="2" customWidth="1"/>
    <col min="8212" max="8213" width="18.7109375" style="2" customWidth="1"/>
    <col min="8214" max="8214" width="11.7109375" style="2" customWidth="1"/>
    <col min="8215" max="8215" width="14.7109375" style="2" customWidth="1"/>
    <col min="8216" max="8216" width="17.28515625" style="2" customWidth="1"/>
    <col min="8217" max="8218" width="7.140625" style="2" customWidth="1"/>
    <col min="8219" max="8219" width="12.7109375" style="2" bestFit="1" customWidth="1"/>
    <col min="8220" max="8448" width="9.140625" style="2"/>
    <col min="8449" max="8451" width="3.28515625" style="2" customWidth="1"/>
    <col min="8452" max="8452" width="4.42578125" style="2" customWidth="1"/>
    <col min="8453" max="8453" width="3.7109375" style="2" bestFit="1" customWidth="1"/>
    <col min="8454" max="8454" width="4.42578125" style="2" customWidth="1"/>
    <col min="8455" max="8455" width="21" style="2" customWidth="1"/>
    <col min="8456" max="8457" width="4.5703125" style="2" customWidth="1"/>
    <col min="8458" max="8458" width="7" style="2" customWidth="1"/>
    <col min="8459" max="8459" width="10.7109375" style="2" customWidth="1"/>
    <col min="8460" max="8460" width="12.7109375" style="2" customWidth="1"/>
    <col min="8461" max="8461" width="11.5703125" style="2" customWidth="1"/>
    <col min="8462" max="8462" width="7.7109375" style="2" customWidth="1"/>
    <col min="8463" max="8463" width="16.140625" style="2" customWidth="1"/>
    <col min="8464" max="8464" width="18.7109375" style="2" customWidth="1"/>
    <col min="8465" max="8465" width="10.7109375" style="2" customWidth="1"/>
    <col min="8466" max="8466" width="9.5703125" style="2" customWidth="1"/>
    <col min="8467" max="8467" width="17" style="2" customWidth="1"/>
    <col min="8468" max="8469" width="18.7109375" style="2" customWidth="1"/>
    <col min="8470" max="8470" width="11.7109375" style="2" customWidth="1"/>
    <col min="8471" max="8471" width="14.7109375" style="2" customWidth="1"/>
    <col min="8472" max="8472" width="17.28515625" style="2" customWidth="1"/>
    <col min="8473" max="8474" width="7.140625" style="2" customWidth="1"/>
    <col min="8475" max="8475" width="12.7109375" style="2" bestFit="1" customWidth="1"/>
    <col min="8476" max="8704" width="9.140625" style="2"/>
    <col min="8705" max="8707" width="3.28515625" style="2" customWidth="1"/>
    <col min="8708" max="8708" width="4.42578125" style="2" customWidth="1"/>
    <col min="8709" max="8709" width="3.7109375" style="2" bestFit="1" customWidth="1"/>
    <col min="8710" max="8710" width="4.42578125" style="2" customWidth="1"/>
    <col min="8711" max="8711" width="21" style="2" customWidth="1"/>
    <col min="8712" max="8713" width="4.5703125" style="2" customWidth="1"/>
    <col min="8714" max="8714" width="7" style="2" customWidth="1"/>
    <col min="8715" max="8715" width="10.7109375" style="2" customWidth="1"/>
    <col min="8716" max="8716" width="12.7109375" style="2" customWidth="1"/>
    <col min="8717" max="8717" width="11.5703125" style="2" customWidth="1"/>
    <col min="8718" max="8718" width="7.7109375" style="2" customWidth="1"/>
    <col min="8719" max="8719" width="16.140625" style="2" customWidth="1"/>
    <col min="8720" max="8720" width="18.7109375" style="2" customWidth="1"/>
    <col min="8721" max="8721" width="10.7109375" style="2" customWidth="1"/>
    <col min="8722" max="8722" width="9.5703125" style="2" customWidth="1"/>
    <col min="8723" max="8723" width="17" style="2" customWidth="1"/>
    <col min="8724" max="8725" width="18.7109375" style="2" customWidth="1"/>
    <col min="8726" max="8726" width="11.7109375" style="2" customWidth="1"/>
    <col min="8727" max="8727" width="14.7109375" style="2" customWidth="1"/>
    <col min="8728" max="8728" width="17.28515625" style="2" customWidth="1"/>
    <col min="8729" max="8730" width="7.140625" style="2" customWidth="1"/>
    <col min="8731" max="8731" width="12.7109375" style="2" bestFit="1" customWidth="1"/>
    <col min="8732" max="8960" width="9.140625" style="2"/>
    <col min="8961" max="8963" width="3.28515625" style="2" customWidth="1"/>
    <col min="8964" max="8964" width="4.42578125" style="2" customWidth="1"/>
    <col min="8965" max="8965" width="3.7109375" style="2" bestFit="1" customWidth="1"/>
    <col min="8966" max="8966" width="4.42578125" style="2" customWidth="1"/>
    <col min="8967" max="8967" width="21" style="2" customWidth="1"/>
    <col min="8968" max="8969" width="4.5703125" style="2" customWidth="1"/>
    <col min="8970" max="8970" width="7" style="2" customWidth="1"/>
    <col min="8971" max="8971" width="10.7109375" style="2" customWidth="1"/>
    <col min="8972" max="8972" width="12.7109375" style="2" customWidth="1"/>
    <col min="8973" max="8973" width="11.5703125" style="2" customWidth="1"/>
    <col min="8974" max="8974" width="7.7109375" style="2" customWidth="1"/>
    <col min="8975" max="8975" width="16.140625" style="2" customWidth="1"/>
    <col min="8976" max="8976" width="18.7109375" style="2" customWidth="1"/>
    <col min="8977" max="8977" width="10.7109375" style="2" customWidth="1"/>
    <col min="8978" max="8978" width="9.5703125" style="2" customWidth="1"/>
    <col min="8979" max="8979" width="17" style="2" customWidth="1"/>
    <col min="8980" max="8981" width="18.7109375" style="2" customWidth="1"/>
    <col min="8982" max="8982" width="11.7109375" style="2" customWidth="1"/>
    <col min="8983" max="8983" width="14.7109375" style="2" customWidth="1"/>
    <col min="8984" max="8984" width="17.28515625" style="2" customWidth="1"/>
    <col min="8985" max="8986" width="7.140625" style="2" customWidth="1"/>
    <col min="8987" max="8987" width="12.7109375" style="2" bestFit="1" customWidth="1"/>
    <col min="8988" max="9216" width="9.140625" style="2"/>
    <col min="9217" max="9219" width="3.28515625" style="2" customWidth="1"/>
    <col min="9220" max="9220" width="4.42578125" style="2" customWidth="1"/>
    <col min="9221" max="9221" width="3.7109375" style="2" bestFit="1" customWidth="1"/>
    <col min="9222" max="9222" width="4.42578125" style="2" customWidth="1"/>
    <col min="9223" max="9223" width="21" style="2" customWidth="1"/>
    <col min="9224" max="9225" width="4.5703125" style="2" customWidth="1"/>
    <col min="9226" max="9226" width="7" style="2" customWidth="1"/>
    <col min="9227" max="9227" width="10.7109375" style="2" customWidth="1"/>
    <col min="9228" max="9228" width="12.7109375" style="2" customWidth="1"/>
    <col min="9229" max="9229" width="11.5703125" style="2" customWidth="1"/>
    <col min="9230" max="9230" width="7.7109375" style="2" customWidth="1"/>
    <col min="9231" max="9231" width="16.140625" style="2" customWidth="1"/>
    <col min="9232" max="9232" width="18.7109375" style="2" customWidth="1"/>
    <col min="9233" max="9233" width="10.7109375" style="2" customWidth="1"/>
    <col min="9234" max="9234" width="9.5703125" style="2" customWidth="1"/>
    <col min="9235" max="9235" width="17" style="2" customWidth="1"/>
    <col min="9236" max="9237" width="18.7109375" style="2" customWidth="1"/>
    <col min="9238" max="9238" width="11.7109375" style="2" customWidth="1"/>
    <col min="9239" max="9239" width="14.7109375" style="2" customWidth="1"/>
    <col min="9240" max="9240" width="17.28515625" style="2" customWidth="1"/>
    <col min="9241" max="9242" width="7.140625" style="2" customWidth="1"/>
    <col min="9243" max="9243" width="12.7109375" style="2" bestFit="1" customWidth="1"/>
    <col min="9244" max="9472" width="9.140625" style="2"/>
    <col min="9473" max="9475" width="3.28515625" style="2" customWidth="1"/>
    <col min="9476" max="9476" width="4.42578125" style="2" customWidth="1"/>
    <col min="9477" max="9477" width="3.7109375" style="2" bestFit="1" customWidth="1"/>
    <col min="9478" max="9478" width="4.42578125" style="2" customWidth="1"/>
    <col min="9479" max="9479" width="21" style="2" customWidth="1"/>
    <col min="9480" max="9481" width="4.5703125" style="2" customWidth="1"/>
    <col min="9482" max="9482" width="7" style="2" customWidth="1"/>
    <col min="9483" max="9483" width="10.7109375" style="2" customWidth="1"/>
    <col min="9484" max="9484" width="12.7109375" style="2" customWidth="1"/>
    <col min="9485" max="9485" width="11.5703125" style="2" customWidth="1"/>
    <col min="9486" max="9486" width="7.7109375" style="2" customWidth="1"/>
    <col min="9487" max="9487" width="16.140625" style="2" customWidth="1"/>
    <col min="9488" max="9488" width="18.7109375" style="2" customWidth="1"/>
    <col min="9489" max="9489" width="10.7109375" style="2" customWidth="1"/>
    <col min="9490" max="9490" width="9.5703125" style="2" customWidth="1"/>
    <col min="9491" max="9491" width="17" style="2" customWidth="1"/>
    <col min="9492" max="9493" width="18.7109375" style="2" customWidth="1"/>
    <col min="9494" max="9494" width="11.7109375" style="2" customWidth="1"/>
    <col min="9495" max="9495" width="14.7109375" style="2" customWidth="1"/>
    <col min="9496" max="9496" width="17.28515625" style="2" customWidth="1"/>
    <col min="9497" max="9498" width="7.140625" style="2" customWidth="1"/>
    <col min="9499" max="9499" width="12.7109375" style="2" bestFit="1" customWidth="1"/>
    <col min="9500" max="9728" width="9.140625" style="2"/>
    <col min="9729" max="9731" width="3.28515625" style="2" customWidth="1"/>
    <col min="9732" max="9732" width="4.42578125" style="2" customWidth="1"/>
    <col min="9733" max="9733" width="3.7109375" style="2" bestFit="1" customWidth="1"/>
    <col min="9734" max="9734" width="4.42578125" style="2" customWidth="1"/>
    <col min="9735" max="9735" width="21" style="2" customWidth="1"/>
    <col min="9736" max="9737" width="4.5703125" style="2" customWidth="1"/>
    <col min="9738" max="9738" width="7" style="2" customWidth="1"/>
    <col min="9739" max="9739" width="10.7109375" style="2" customWidth="1"/>
    <col min="9740" max="9740" width="12.7109375" style="2" customWidth="1"/>
    <col min="9741" max="9741" width="11.5703125" style="2" customWidth="1"/>
    <col min="9742" max="9742" width="7.7109375" style="2" customWidth="1"/>
    <col min="9743" max="9743" width="16.140625" style="2" customWidth="1"/>
    <col min="9744" max="9744" width="18.7109375" style="2" customWidth="1"/>
    <col min="9745" max="9745" width="10.7109375" style="2" customWidth="1"/>
    <col min="9746" max="9746" width="9.5703125" style="2" customWidth="1"/>
    <col min="9747" max="9747" width="17" style="2" customWidth="1"/>
    <col min="9748" max="9749" width="18.7109375" style="2" customWidth="1"/>
    <col min="9750" max="9750" width="11.7109375" style="2" customWidth="1"/>
    <col min="9751" max="9751" width="14.7109375" style="2" customWidth="1"/>
    <col min="9752" max="9752" width="17.28515625" style="2" customWidth="1"/>
    <col min="9753" max="9754" width="7.140625" style="2" customWidth="1"/>
    <col min="9755" max="9755" width="12.7109375" style="2" bestFit="1" customWidth="1"/>
    <col min="9756" max="9984" width="9.140625" style="2"/>
    <col min="9985" max="9987" width="3.28515625" style="2" customWidth="1"/>
    <col min="9988" max="9988" width="4.42578125" style="2" customWidth="1"/>
    <col min="9989" max="9989" width="3.7109375" style="2" bestFit="1" customWidth="1"/>
    <col min="9990" max="9990" width="4.42578125" style="2" customWidth="1"/>
    <col min="9991" max="9991" width="21" style="2" customWidth="1"/>
    <col min="9992" max="9993" width="4.5703125" style="2" customWidth="1"/>
    <col min="9994" max="9994" width="7" style="2" customWidth="1"/>
    <col min="9995" max="9995" width="10.7109375" style="2" customWidth="1"/>
    <col min="9996" max="9996" width="12.7109375" style="2" customWidth="1"/>
    <col min="9997" max="9997" width="11.5703125" style="2" customWidth="1"/>
    <col min="9998" max="9998" width="7.7109375" style="2" customWidth="1"/>
    <col min="9999" max="9999" width="16.140625" style="2" customWidth="1"/>
    <col min="10000" max="10000" width="18.7109375" style="2" customWidth="1"/>
    <col min="10001" max="10001" width="10.7109375" style="2" customWidth="1"/>
    <col min="10002" max="10002" width="9.5703125" style="2" customWidth="1"/>
    <col min="10003" max="10003" width="17" style="2" customWidth="1"/>
    <col min="10004" max="10005" width="18.7109375" style="2" customWidth="1"/>
    <col min="10006" max="10006" width="11.7109375" style="2" customWidth="1"/>
    <col min="10007" max="10007" width="14.7109375" style="2" customWidth="1"/>
    <col min="10008" max="10008" width="17.28515625" style="2" customWidth="1"/>
    <col min="10009" max="10010" width="7.140625" style="2" customWidth="1"/>
    <col min="10011" max="10011" width="12.7109375" style="2" bestFit="1" customWidth="1"/>
    <col min="10012" max="10240" width="9.140625" style="2"/>
    <col min="10241" max="10243" width="3.28515625" style="2" customWidth="1"/>
    <col min="10244" max="10244" width="4.42578125" style="2" customWidth="1"/>
    <col min="10245" max="10245" width="3.7109375" style="2" bestFit="1" customWidth="1"/>
    <col min="10246" max="10246" width="4.42578125" style="2" customWidth="1"/>
    <col min="10247" max="10247" width="21" style="2" customWidth="1"/>
    <col min="10248" max="10249" width="4.5703125" style="2" customWidth="1"/>
    <col min="10250" max="10250" width="7" style="2" customWidth="1"/>
    <col min="10251" max="10251" width="10.7109375" style="2" customWidth="1"/>
    <col min="10252" max="10252" width="12.7109375" style="2" customWidth="1"/>
    <col min="10253" max="10253" width="11.5703125" style="2" customWidth="1"/>
    <col min="10254" max="10254" width="7.7109375" style="2" customWidth="1"/>
    <col min="10255" max="10255" width="16.140625" style="2" customWidth="1"/>
    <col min="10256" max="10256" width="18.7109375" style="2" customWidth="1"/>
    <col min="10257" max="10257" width="10.7109375" style="2" customWidth="1"/>
    <col min="10258" max="10258" width="9.5703125" style="2" customWidth="1"/>
    <col min="10259" max="10259" width="17" style="2" customWidth="1"/>
    <col min="10260" max="10261" width="18.7109375" style="2" customWidth="1"/>
    <col min="10262" max="10262" width="11.7109375" style="2" customWidth="1"/>
    <col min="10263" max="10263" width="14.7109375" style="2" customWidth="1"/>
    <col min="10264" max="10264" width="17.28515625" style="2" customWidth="1"/>
    <col min="10265" max="10266" width="7.140625" style="2" customWidth="1"/>
    <col min="10267" max="10267" width="12.7109375" style="2" bestFit="1" customWidth="1"/>
    <col min="10268" max="10496" width="9.140625" style="2"/>
    <col min="10497" max="10499" width="3.28515625" style="2" customWidth="1"/>
    <col min="10500" max="10500" width="4.42578125" style="2" customWidth="1"/>
    <col min="10501" max="10501" width="3.7109375" style="2" bestFit="1" customWidth="1"/>
    <col min="10502" max="10502" width="4.42578125" style="2" customWidth="1"/>
    <col min="10503" max="10503" width="21" style="2" customWidth="1"/>
    <col min="10504" max="10505" width="4.5703125" style="2" customWidth="1"/>
    <col min="10506" max="10506" width="7" style="2" customWidth="1"/>
    <col min="10507" max="10507" width="10.7109375" style="2" customWidth="1"/>
    <col min="10508" max="10508" width="12.7109375" style="2" customWidth="1"/>
    <col min="10509" max="10509" width="11.5703125" style="2" customWidth="1"/>
    <col min="10510" max="10510" width="7.7109375" style="2" customWidth="1"/>
    <col min="10511" max="10511" width="16.140625" style="2" customWidth="1"/>
    <col min="10512" max="10512" width="18.7109375" style="2" customWidth="1"/>
    <col min="10513" max="10513" width="10.7109375" style="2" customWidth="1"/>
    <col min="10514" max="10514" width="9.5703125" style="2" customWidth="1"/>
    <col min="10515" max="10515" width="17" style="2" customWidth="1"/>
    <col min="10516" max="10517" width="18.7109375" style="2" customWidth="1"/>
    <col min="10518" max="10518" width="11.7109375" style="2" customWidth="1"/>
    <col min="10519" max="10519" width="14.7109375" style="2" customWidth="1"/>
    <col min="10520" max="10520" width="17.28515625" style="2" customWidth="1"/>
    <col min="10521" max="10522" width="7.140625" style="2" customWidth="1"/>
    <col min="10523" max="10523" width="12.7109375" style="2" bestFit="1" customWidth="1"/>
    <col min="10524" max="10752" width="9.140625" style="2"/>
    <col min="10753" max="10755" width="3.28515625" style="2" customWidth="1"/>
    <col min="10756" max="10756" width="4.42578125" style="2" customWidth="1"/>
    <col min="10757" max="10757" width="3.7109375" style="2" bestFit="1" customWidth="1"/>
    <col min="10758" max="10758" width="4.42578125" style="2" customWidth="1"/>
    <col min="10759" max="10759" width="21" style="2" customWidth="1"/>
    <col min="10760" max="10761" width="4.5703125" style="2" customWidth="1"/>
    <col min="10762" max="10762" width="7" style="2" customWidth="1"/>
    <col min="10763" max="10763" width="10.7109375" style="2" customWidth="1"/>
    <col min="10764" max="10764" width="12.7109375" style="2" customWidth="1"/>
    <col min="10765" max="10765" width="11.5703125" style="2" customWidth="1"/>
    <col min="10766" max="10766" width="7.7109375" style="2" customWidth="1"/>
    <col min="10767" max="10767" width="16.140625" style="2" customWidth="1"/>
    <col min="10768" max="10768" width="18.7109375" style="2" customWidth="1"/>
    <col min="10769" max="10769" width="10.7109375" style="2" customWidth="1"/>
    <col min="10770" max="10770" width="9.5703125" style="2" customWidth="1"/>
    <col min="10771" max="10771" width="17" style="2" customWidth="1"/>
    <col min="10772" max="10773" width="18.7109375" style="2" customWidth="1"/>
    <col min="10774" max="10774" width="11.7109375" style="2" customWidth="1"/>
    <col min="10775" max="10775" width="14.7109375" style="2" customWidth="1"/>
    <col min="10776" max="10776" width="17.28515625" style="2" customWidth="1"/>
    <col min="10777" max="10778" width="7.140625" style="2" customWidth="1"/>
    <col min="10779" max="10779" width="12.7109375" style="2" bestFit="1" customWidth="1"/>
    <col min="10780" max="11008" width="9.140625" style="2"/>
    <col min="11009" max="11011" width="3.28515625" style="2" customWidth="1"/>
    <col min="11012" max="11012" width="4.42578125" style="2" customWidth="1"/>
    <col min="11013" max="11013" width="3.7109375" style="2" bestFit="1" customWidth="1"/>
    <col min="11014" max="11014" width="4.42578125" style="2" customWidth="1"/>
    <col min="11015" max="11015" width="21" style="2" customWidth="1"/>
    <col min="11016" max="11017" width="4.5703125" style="2" customWidth="1"/>
    <col min="11018" max="11018" width="7" style="2" customWidth="1"/>
    <col min="11019" max="11019" width="10.7109375" style="2" customWidth="1"/>
    <col min="11020" max="11020" width="12.7109375" style="2" customWidth="1"/>
    <col min="11021" max="11021" width="11.5703125" style="2" customWidth="1"/>
    <col min="11022" max="11022" width="7.7109375" style="2" customWidth="1"/>
    <col min="11023" max="11023" width="16.140625" style="2" customWidth="1"/>
    <col min="11024" max="11024" width="18.7109375" style="2" customWidth="1"/>
    <col min="11025" max="11025" width="10.7109375" style="2" customWidth="1"/>
    <col min="11026" max="11026" width="9.5703125" style="2" customWidth="1"/>
    <col min="11027" max="11027" width="17" style="2" customWidth="1"/>
    <col min="11028" max="11029" width="18.7109375" style="2" customWidth="1"/>
    <col min="11030" max="11030" width="11.7109375" style="2" customWidth="1"/>
    <col min="11031" max="11031" width="14.7109375" style="2" customWidth="1"/>
    <col min="11032" max="11032" width="17.28515625" style="2" customWidth="1"/>
    <col min="11033" max="11034" width="7.140625" style="2" customWidth="1"/>
    <col min="11035" max="11035" width="12.7109375" style="2" bestFit="1" customWidth="1"/>
    <col min="11036" max="11264" width="9.140625" style="2"/>
    <col min="11265" max="11267" width="3.28515625" style="2" customWidth="1"/>
    <col min="11268" max="11268" width="4.42578125" style="2" customWidth="1"/>
    <col min="11269" max="11269" width="3.7109375" style="2" bestFit="1" customWidth="1"/>
    <col min="11270" max="11270" width="4.42578125" style="2" customWidth="1"/>
    <col min="11271" max="11271" width="21" style="2" customWidth="1"/>
    <col min="11272" max="11273" width="4.5703125" style="2" customWidth="1"/>
    <col min="11274" max="11274" width="7" style="2" customWidth="1"/>
    <col min="11275" max="11275" width="10.7109375" style="2" customWidth="1"/>
    <col min="11276" max="11276" width="12.7109375" style="2" customWidth="1"/>
    <col min="11277" max="11277" width="11.5703125" style="2" customWidth="1"/>
    <col min="11278" max="11278" width="7.7109375" style="2" customWidth="1"/>
    <col min="11279" max="11279" width="16.140625" style="2" customWidth="1"/>
    <col min="11280" max="11280" width="18.7109375" style="2" customWidth="1"/>
    <col min="11281" max="11281" width="10.7109375" style="2" customWidth="1"/>
    <col min="11282" max="11282" width="9.5703125" style="2" customWidth="1"/>
    <col min="11283" max="11283" width="17" style="2" customWidth="1"/>
    <col min="11284" max="11285" width="18.7109375" style="2" customWidth="1"/>
    <col min="11286" max="11286" width="11.7109375" style="2" customWidth="1"/>
    <col min="11287" max="11287" width="14.7109375" style="2" customWidth="1"/>
    <col min="11288" max="11288" width="17.28515625" style="2" customWidth="1"/>
    <col min="11289" max="11290" width="7.140625" style="2" customWidth="1"/>
    <col min="11291" max="11291" width="12.7109375" style="2" bestFit="1" customWidth="1"/>
    <col min="11292" max="11520" width="9.140625" style="2"/>
    <col min="11521" max="11523" width="3.28515625" style="2" customWidth="1"/>
    <col min="11524" max="11524" width="4.42578125" style="2" customWidth="1"/>
    <col min="11525" max="11525" width="3.7109375" style="2" bestFit="1" customWidth="1"/>
    <col min="11526" max="11526" width="4.42578125" style="2" customWidth="1"/>
    <col min="11527" max="11527" width="21" style="2" customWidth="1"/>
    <col min="11528" max="11529" width="4.5703125" style="2" customWidth="1"/>
    <col min="11530" max="11530" width="7" style="2" customWidth="1"/>
    <col min="11531" max="11531" width="10.7109375" style="2" customWidth="1"/>
    <col min="11532" max="11532" width="12.7109375" style="2" customWidth="1"/>
    <col min="11533" max="11533" width="11.5703125" style="2" customWidth="1"/>
    <col min="11534" max="11534" width="7.7109375" style="2" customWidth="1"/>
    <col min="11535" max="11535" width="16.140625" style="2" customWidth="1"/>
    <col min="11536" max="11536" width="18.7109375" style="2" customWidth="1"/>
    <col min="11537" max="11537" width="10.7109375" style="2" customWidth="1"/>
    <col min="11538" max="11538" width="9.5703125" style="2" customWidth="1"/>
    <col min="11539" max="11539" width="17" style="2" customWidth="1"/>
    <col min="11540" max="11541" width="18.7109375" style="2" customWidth="1"/>
    <col min="11542" max="11542" width="11.7109375" style="2" customWidth="1"/>
    <col min="11543" max="11543" width="14.7109375" style="2" customWidth="1"/>
    <col min="11544" max="11544" width="17.28515625" style="2" customWidth="1"/>
    <col min="11545" max="11546" width="7.140625" style="2" customWidth="1"/>
    <col min="11547" max="11547" width="12.7109375" style="2" bestFit="1" customWidth="1"/>
    <col min="11548" max="11776" width="9.140625" style="2"/>
    <col min="11777" max="11779" width="3.28515625" style="2" customWidth="1"/>
    <col min="11780" max="11780" width="4.42578125" style="2" customWidth="1"/>
    <col min="11781" max="11781" width="3.7109375" style="2" bestFit="1" customWidth="1"/>
    <col min="11782" max="11782" width="4.42578125" style="2" customWidth="1"/>
    <col min="11783" max="11783" width="21" style="2" customWidth="1"/>
    <col min="11784" max="11785" width="4.5703125" style="2" customWidth="1"/>
    <col min="11786" max="11786" width="7" style="2" customWidth="1"/>
    <col min="11787" max="11787" width="10.7109375" style="2" customWidth="1"/>
    <col min="11788" max="11788" width="12.7109375" style="2" customWidth="1"/>
    <col min="11789" max="11789" width="11.5703125" style="2" customWidth="1"/>
    <col min="11790" max="11790" width="7.7109375" style="2" customWidth="1"/>
    <col min="11791" max="11791" width="16.140625" style="2" customWidth="1"/>
    <col min="11792" max="11792" width="18.7109375" style="2" customWidth="1"/>
    <col min="11793" max="11793" width="10.7109375" style="2" customWidth="1"/>
    <col min="11794" max="11794" width="9.5703125" style="2" customWidth="1"/>
    <col min="11795" max="11795" width="17" style="2" customWidth="1"/>
    <col min="11796" max="11797" width="18.7109375" style="2" customWidth="1"/>
    <col min="11798" max="11798" width="11.7109375" style="2" customWidth="1"/>
    <col min="11799" max="11799" width="14.7109375" style="2" customWidth="1"/>
    <col min="11800" max="11800" width="17.28515625" style="2" customWidth="1"/>
    <col min="11801" max="11802" width="7.140625" style="2" customWidth="1"/>
    <col min="11803" max="11803" width="12.7109375" style="2" bestFit="1" customWidth="1"/>
    <col min="11804" max="12032" width="9.140625" style="2"/>
    <col min="12033" max="12035" width="3.28515625" style="2" customWidth="1"/>
    <col min="12036" max="12036" width="4.42578125" style="2" customWidth="1"/>
    <col min="12037" max="12037" width="3.7109375" style="2" bestFit="1" customWidth="1"/>
    <col min="12038" max="12038" width="4.42578125" style="2" customWidth="1"/>
    <col min="12039" max="12039" width="21" style="2" customWidth="1"/>
    <col min="12040" max="12041" width="4.5703125" style="2" customWidth="1"/>
    <col min="12042" max="12042" width="7" style="2" customWidth="1"/>
    <col min="12043" max="12043" width="10.7109375" style="2" customWidth="1"/>
    <col min="12044" max="12044" width="12.7109375" style="2" customWidth="1"/>
    <col min="12045" max="12045" width="11.5703125" style="2" customWidth="1"/>
    <col min="12046" max="12046" width="7.7109375" style="2" customWidth="1"/>
    <col min="12047" max="12047" width="16.140625" style="2" customWidth="1"/>
    <col min="12048" max="12048" width="18.7109375" style="2" customWidth="1"/>
    <col min="12049" max="12049" width="10.7109375" style="2" customWidth="1"/>
    <col min="12050" max="12050" width="9.5703125" style="2" customWidth="1"/>
    <col min="12051" max="12051" width="17" style="2" customWidth="1"/>
    <col min="12052" max="12053" width="18.7109375" style="2" customWidth="1"/>
    <col min="12054" max="12054" width="11.7109375" style="2" customWidth="1"/>
    <col min="12055" max="12055" width="14.7109375" style="2" customWidth="1"/>
    <col min="12056" max="12056" width="17.28515625" style="2" customWidth="1"/>
    <col min="12057" max="12058" width="7.140625" style="2" customWidth="1"/>
    <col min="12059" max="12059" width="12.7109375" style="2" bestFit="1" customWidth="1"/>
    <col min="12060" max="12288" width="9.140625" style="2"/>
    <col min="12289" max="12291" width="3.28515625" style="2" customWidth="1"/>
    <col min="12292" max="12292" width="4.42578125" style="2" customWidth="1"/>
    <col min="12293" max="12293" width="3.7109375" style="2" bestFit="1" customWidth="1"/>
    <col min="12294" max="12294" width="4.42578125" style="2" customWidth="1"/>
    <col min="12295" max="12295" width="21" style="2" customWidth="1"/>
    <col min="12296" max="12297" width="4.5703125" style="2" customWidth="1"/>
    <col min="12298" max="12298" width="7" style="2" customWidth="1"/>
    <col min="12299" max="12299" width="10.7109375" style="2" customWidth="1"/>
    <col min="12300" max="12300" width="12.7109375" style="2" customWidth="1"/>
    <col min="12301" max="12301" width="11.5703125" style="2" customWidth="1"/>
    <col min="12302" max="12302" width="7.7109375" style="2" customWidth="1"/>
    <col min="12303" max="12303" width="16.140625" style="2" customWidth="1"/>
    <col min="12304" max="12304" width="18.7109375" style="2" customWidth="1"/>
    <col min="12305" max="12305" width="10.7109375" style="2" customWidth="1"/>
    <col min="12306" max="12306" width="9.5703125" style="2" customWidth="1"/>
    <col min="12307" max="12307" width="17" style="2" customWidth="1"/>
    <col min="12308" max="12309" width="18.7109375" style="2" customWidth="1"/>
    <col min="12310" max="12310" width="11.7109375" style="2" customWidth="1"/>
    <col min="12311" max="12311" width="14.7109375" style="2" customWidth="1"/>
    <col min="12312" max="12312" width="17.28515625" style="2" customWidth="1"/>
    <col min="12313" max="12314" width="7.140625" style="2" customWidth="1"/>
    <col min="12315" max="12315" width="12.7109375" style="2" bestFit="1" customWidth="1"/>
    <col min="12316" max="12544" width="9.140625" style="2"/>
    <col min="12545" max="12547" width="3.28515625" style="2" customWidth="1"/>
    <col min="12548" max="12548" width="4.42578125" style="2" customWidth="1"/>
    <col min="12549" max="12549" width="3.7109375" style="2" bestFit="1" customWidth="1"/>
    <col min="12550" max="12550" width="4.42578125" style="2" customWidth="1"/>
    <col min="12551" max="12551" width="21" style="2" customWidth="1"/>
    <col min="12552" max="12553" width="4.5703125" style="2" customWidth="1"/>
    <col min="12554" max="12554" width="7" style="2" customWidth="1"/>
    <col min="12555" max="12555" width="10.7109375" style="2" customWidth="1"/>
    <col min="12556" max="12556" width="12.7109375" style="2" customWidth="1"/>
    <col min="12557" max="12557" width="11.5703125" style="2" customWidth="1"/>
    <col min="12558" max="12558" width="7.7109375" style="2" customWidth="1"/>
    <col min="12559" max="12559" width="16.140625" style="2" customWidth="1"/>
    <col min="12560" max="12560" width="18.7109375" style="2" customWidth="1"/>
    <col min="12561" max="12561" width="10.7109375" style="2" customWidth="1"/>
    <col min="12562" max="12562" width="9.5703125" style="2" customWidth="1"/>
    <col min="12563" max="12563" width="17" style="2" customWidth="1"/>
    <col min="12564" max="12565" width="18.7109375" style="2" customWidth="1"/>
    <col min="12566" max="12566" width="11.7109375" style="2" customWidth="1"/>
    <col min="12567" max="12567" width="14.7109375" style="2" customWidth="1"/>
    <col min="12568" max="12568" width="17.28515625" style="2" customWidth="1"/>
    <col min="12569" max="12570" width="7.140625" style="2" customWidth="1"/>
    <col min="12571" max="12571" width="12.7109375" style="2" bestFit="1" customWidth="1"/>
    <col min="12572" max="12800" width="9.140625" style="2"/>
    <col min="12801" max="12803" width="3.28515625" style="2" customWidth="1"/>
    <col min="12804" max="12804" width="4.42578125" style="2" customWidth="1"/>
    <col min="12805" max="12805" width="3.7109375" style="2" bestFit="1" customWidth="1"/>
    <col min="12806" max="12806" width="4.42578125" style="2" customWidth="1"/>
    <col min="12807" max="12807" width="21" style="2" customWidth="1"/>
    <col min="12808" max="12809" width="4.5703125" style="2" customWidth="1"/>
    <col min="12810" max="12810" width="7" style="2" customWidth="1"/>
    <col min="12811" max="12811" width="10.7109375" style="2" customWidth="1"/>
    <col min="12812" max="12812" width="12.7109375" style="2" customWidth="1"/>
    <col min="12813" max="12813" width="11.5703125" style="2" customWidth="1"/>
    <col min="12814" max="12814" width="7.7109375" style="2" customWidth="1"/>
    <col min="12815" max="12815" width="16.140625" style="2" customWidth="1"/>
    <col min="12816" max="12816" width="18.7109375" style="2" customWidth="1"/>
    <col min="12817" max="12817" width="10.7109375" style="2" customWidth="1"/>
    <col min="12818" max="12818" width="9.5703125" style="2" customWidth="1"/>
    <col min="12819" max="12819" width="17" style="2" customWidth="1"/>
    <col min="12820" max="12821" width="18.7109375" style="2" customWidth="1"/>
    <col min="12822" max="12822" width="11.7109375" style="2" customWidth="1"/>
    <col min="12823" max="12823" width="14.7109375" style="2" customWidth="1"/>
    <col min="12824" max="12824" width="17.28515625" style="2" customWidth="1"/>
    <col min="12825" max="12826" width="7.140625" style="2" customWidth="1"/>
    <col min="12827" max="12827" width="12.7109375" style="2" bestFit="1" customWidth="1"/>
    <col min="12828" max="13056" width="9.140625" style="2"/>
    <col min="13057" max="13059" width="3.28515625" style="2" customWidth="1"/>
    <col min="13060" max="13060" width="4.42578125" style="2" customWidth="1"/>
    <col min="13061" max="13061" width="3.7109375" style="2" bestFit="1" customWidth="1"/>
    <col min="13062" max="13062" width="4.42578125" style="2" customWidth="1"/>
    <col min="13063" max="13063" width="21" style="2" customWidth="1"/>
    <col min="13064" max="13065" width="4.5703125" style="2" customWidth="1"/>
    <col min="13066" max="13066" width="7" style="2" customWidth="1"/>
    <col min="13067" max="13067" width="10.7109375" style="2" customWidth="1"/>
    <col min="13068" max="13068" width="12.7109375" style="2" customWidth="1"/>
    <col min="13069" max="13069" width="11.5703125" style="2" customWidth="1"/>
    <col min="13070" max="13070" width="7.7109375" style="2" customWidth="1"/>
    <col min="13071" max="13071" width="16.140625" style="2" customWidth="1"/>
    <col min="13072" max="13072" width="18.7109375" style="2" customWidth="1"/>
    <col min="13073" max="13073" width="10.7109375" style="2" customWidth="1"/>
    <col min="13074" max="13074" width="9.5703125" style="2" customWidth="1"/>
    <col min="13075" max="13075" width="17" style="2" customWidth="1"/>
    <col min="13076" max="13077" width="18.7109375" style="2" customWidth="1"/>
    <col min="13078" max="13078" width="11.7109375" style="2" customWidth="1"/>
    <col min="13079" max="13079" width="14.7109375" style="2" customWidth="1"/>
    <col min="13080" max="13080" width="17.28515625" style="2" customWidth="1"/>
    <col min="13081" max="13082" width="7.140625" style="2" customWidth="1"/>
    <col min="13083" max="13083" width="12.7109375" style="2" bestFit="1" customWidth="1"/>
    <col min="13084" max="13312" width="9.140625" style="2"/>
    <col min="13313" max="13315" width="3.28515625" style="2" customWidth="1"/>
    <col min="13316" max="13316" width="4.42578125" style="2" customWidth="1"/>
    <col min="13317" max="13317" width="3.7109375" style="2" bestFit="1" customWidth="1"/>
    <col min="13318" max="13318" width="4.42578125" style="2" customWidth="1"/>
    <col min="13319" max="13319" width="21" style="2" customWidth="1"/>
    <col min="13320" max="13321" width="4.5703125" style="2" customWidth="1"/>
    <col min="13322" max="13322" width="7" style="2" customWidth="1"/>
    <col min="13323" max="13323" width="10.7109375" style="2" customWidth="1"/>
    <col min="13324" max="13324" width="12.7109375" style="2" customWidth="1"/>
    <col min="13325" max="13325" width="11.5703125" style="2" customWidth="1"/>
    <col min="13326" max="13326" width="7.7109375" style="2" customWidth="1"/>
    <col min="13327" max="13327" width="16.140625" style="2" customWidth="1"/>
    <col min="13328" max="13328" width="18.7109375" style="2" customWidth="1"/>
    <col min="13329" max="13329" width="10.7109375" style="2" customWidth="1"/>
    <col min="13330" max="13330" width="9.5703125" style="2" customWidth="1"/>
    <col min="13331" max="13331" width="17" style="2" customWidth="1"/>
    <col min="13332" max="13333" width="18.7109375" style="2" customWidth="1"/>
    <col min="13334" max="13334" width="11.7109375" style="2" customWidth="1"/>
    <col min="13335" max="13335" width="14.7109375" style="2" customWidth="1"/>
    <col min="13336" max="13336" width="17.28515625" style="2" customWidth="1"/>
    <col min="13337" max="13338" width="7.140625" style="2" customWidth="1"/>
    <col min="13339" max="13339" width="12.7109375" style="2" bestFit="1" customWidth="1"/>
    <col min="13340" max="13568" width="9.140625" style="2"/>
    <col min="13569" max="13571" width="3.28515625" style="2" customWidth="1"/>
    <col min="13572" max="13572" width="4.42578125" style="2" customWidth="1"/>
    <col min="13573" max="13573" width="3.7109375" style="2" bestFit="1" customWidth="1"/>
    <col min="13574" max="13574" width="4.42578125" style="2" customWidth="1"/>
    <col min="13575" max="13575" width="21" style="2" customWidth="1"/>
    <col min="13576" max="13577" width="4.5703125" style="2" customWidth="1"/>
    <col min="13578" max="13578" width="7" style="2" customWidth="1"/>
    <col min="13579" max="13579" width="10.7109375" style="2" customWidth="1"/>
    <col min="13580" max="13580" width="12.7109375" style="2" customWidth="1"/>
    <col min="13581" max="13581" width="11.5703125" style="2" customWidth="1"/>
    <col min="13582" max="13582" width="7.7109375" style="2" customWidth="1"/>
    <col min="13583" max="13583" width="16.140625" style="2" customWidth="1"/>
    <col min="13584" max="13584" width="18.7109375" style="2" customWidth="1"/>
    <col min="13585" max="13585" width="10.7109375" style="2" customWidth="1"/>
    <col min="13586" max="13586" width="9.5703125" style="2" customWidth="1"/>
    <col min="13587" max="13587" width="17" style="2" customWidth="1"/>
    <col min="13588" max="13589" width="18.7109375" style="2" customWidth="1"/>
    <col min="13590" max="13590" width="11.7109375" style="2" customWidth="1"/>
    <col min="13591" max="13591" width="14.7109375" style="2" customWidth="1"/>
    <col min="13592" max="13592" width="17.28515625" style="2" customWidth="1"/>
    <col min="13593" max="13594" width="7.140625" style="2" customWidth="1"/>
    <col min="13595" max="13595" width="12.7109375" style="2" bestFit="1" customWidth="1"/>
    <col min="13596" max="13824" width="9.140625" style="2"/>
    <col min="13825" max="13827" width="3.28515625" style="2" customWidth="1"/>
    <col min="13828" max="13828" width="4.42578125" style="2" customWidth="1"/>
    <col min="13829" max="13829" width="3.7109375" style="2" bestFit="1" customWidth="1"/>
    <col min="13830" max="13830" width="4.42578125" style="2" customWidth="1"/>
    <col min="13831" max="13831" width="21" style="2" customWidth="1"/>
    <col min="13832" max="13833" width="4.5703125" style="2" customWidth="1"/>
    <col min="13834" max="13834" width="7" style="2" customWidth="1"/>
    <col min="13835" max="13835" width="10.7109375" style="2" customWidth="1"/>
    <col min="13836" max="13836" width="12.7109375" style="2" customWidth="1"/>
    <col min="13837" max="13837" width="11.5703125" style="2" customWidth="1"/>
    <col min="13838" max="13838" width="7.7109375" style="2" customWidth="1"/>
    <col min="13839" max="13839" width="16.140625" style="2" customWidth="1"/>
    <col min="13840" max="13840" width="18.7109375" style="2" customWidth="1"/>
    <col min="13841" max="13841" width="10.7109375" style="2" customWidth="1"/>
    <col min="13842" max="13842" width="9.5703125" style="2" customWidth="1"/>
    <col min="13843" max="13843" width="17" style="2" customWidth="1"/>
    <col min="13844" max="13845" width="18.7109375" style="2" customWidth="1"/>
    <col min="13846" max="13846" width="11.7109375" style="2" customWidth="1"/>
    <col min="13847" max="13847" width="14.7109375" style="2" customWidth="1"/>
    <col min="13848" max="13848" width="17.28515625" style="2" customWidth="1"/>
    <col min="13849" max="13850" width="7.140625" style="2" customWidth="1"/>
    <col min="13851" max="13851" width="12.7109375" style="2" bestFit="1" customWidth="1"/>
    <col min="13852" max="14080" width="9.140625" style="2"/>
    <col min="14081" max="14083" width="3.28515625" style="2" customWidth="1"/>
    <col min="14084" max="14084" width="4.42578125" style="2" customWidth="1"/>
    <col min="14085" max="14085" width="3.7109375" style="2" bestFit="1" customWidth="1"/>
    <col min="14086" max="14086" width="4.42578125" style="2" customWidth="1"/>
    <col min="14087" max="14087" width="21" style="2" customWidth="1"/>
    <col min="14088" max="14089" width="4.5703125" style="2" customWidth="1"/>
    <col min="14090" max="14090" width="7" style="2" customWidth="1"/>
    <col min="14091" max="14091" width="10.7109375" style="2" customWidth="1"/>
    <col min="14092" max="14092" width="12.7109375" style="2" customWidth="1"/>
    <col min="14093" max="14093" width="11.5703125" style="2" customWidth="1"/>
    <col min="14094" max="14094" width="7.7109375" style="2" customWidth="1"/>
    <col min="14095" max="14095" width="16.140625" style="2" customWidth="1"/>
    <col min="14096" max="14096" width="18.7109375" style="2" customWidth="1"/>
    <col min="14097" max="14097" width="10.7109375" style="2" customWidth="1"/>
    <col min="14098" max="14098" width="9.5703125" style="2" customWidth="1"/>
    <col min="14099" max="14099" width="17" style="2" customWidth="1"/>
    <col min="14100" max="14101" width="18.7109375" style="2" customWidth="1"/>
    <col min="14102" max="14102" width="11.7109375" style="2" customWidth="1"/>
    <col min="14103" max="14103" width="14.7109375" style="2" customWidth="1"/>
    <col min="14104" max="14104" width="17.28515625" style="2" customWidth="1"/>
    <col min="14105" max="14106" width="7.140625" style="2" customWidth="1"/>
    <col min="14107" max="14107" width="12.7109375" style="2" bestFit="1" customWidth="1"/>
    <col min="14108" max="14336" width="9.140625" style="2"/>
    <col min="14337" max="14339" width="3.28515625" style="2" customWidth="1"/>
    <col min="14340" max="14340" width="4.42578125" style="2" customWidth="1"/>
    <col min="14341" max="14341" width="3.7109375" style="2" bestFit="1" customWidth="1"/>
    <col min="14342" max="14342" width="4.42578125" style="2" customWidth="1"/>
    <col min="14343" max="14343" width="21" style="2" customWidth="1"/>
    <col min="14344" max="14345" width="4.5703125" style="2" customWidth="1"/>
    <col min="14346" max="14346" width="7" style="2" customWidth="1"/>
    <col min="14347" max="14347" width="10.7109375" style="2" customWidth="1"/>
    <col min="14348" max="14348" width="12.7109375" style="2" customWidth="1"/>
    <col min="14349" max="14349" width="11.5703125" style="2" customWidth="1"/>
    <col min="14350" max="14350" width="7.7109375" style="2" customWidth="1"/>
    <col min="14351" max="14351" width="16.140625" style="2" customWidth="1"/>
    <col min="14352" max="14352" width="18.7109375" style="2" customWidth="1"/>
    <col min="14353" max="14353" width="10.7109375" style="2" customWidth="1"/>
    <col min="14354" max="14354" width="9.5703125" style="2" customWidth="1"/>
    <col min="14355" max="14355" width="17" style="2" customWidth="1"/>
    <col min="14356" max="14357" width="18.7109375" style="2" customWidth="1"/>
    <col min="14358" max="14358" width="11.7109375" style="2" customWidth="1"/>
    <col min="14359" max="14359" width="14.7109375" style="2" customWidth="1"/>
    <col min="14360" max="14360" width="17.28515625" style="2" customWidth="1"/>
    <col min="14361" max="14362" width="7.140625" style="2" customWidth="1"/>
    <col min="14363" max="14363" width="12.7109375" style="2" bestFit="1" customWidth="1"/>
    <col min="14364" max="14592" width="9.140625" style="2"/>
    <col min="14593" max="14595" width="3.28515625" style="2" customWidth="1"/>
    <col min="14596" max="14596" width="4.42578125" style="2" customWidth="1"/>
    <col min="14597" max="14597" width="3.7109375" style="2" bestFit="1" customWidth="1"/>
    <col min="14598" max="14598" width="4.42578125" style="2" customWidth="1"/>
    <col min="14599" max="14599" width="21" style="2" customWidth="1"/>
    <col min="14600" max="14601" width="4.5703125" style="2" customWidth="1"/>
    <col min="14602" max="14602" width="7" style="2" customWidth="1"/>
    <col min="14603" max="14603" width="10.7109375" style="2" customWidth="1"/>
    <col min="14604" max="14604" width="12.7109375" style="2" customWidth="1"/>
    <col min="14605" max="14605" width="11.5703125" style="2" customWidth="1"/>
    <col min="14606" max="14606" width="7.7109375" style="2" customWidth="1"/>
    <col min="14607" max="14607" width="16.140625" style="2" customWidth="1"/>
    <col min="14608" max="14608" width="18.7109375" style="2" customWidth="1"/>
    <col min="14609" max="14609" width="10.7109375" style="2" customWidth="1"/>
    <col min="14610" max="14610" width="9.5703125" style="2" customWidth="1"/>
    <col min="14611" max="14611" width="17" style="2" customWidth="1"/>
    <col min="14612" max="14613" width="18.7109375" style="2" customWidth="1"/>
    <col min="14614" max="14614" width="11.7109375" style="2" customWidth="1"/>
    <col min="14615" max="14615" width="14.7109375" style="2" customWidth="1"/>
    <col min="14616" max="14616" width="17.28515625" style="2" customWidth="1"/>
    <col min="14617" max="14618" width="7.140625" style="2" customWidth="1"/>
    <col min="14619" max="14619" width="12.7109375" style="2" bestFit="1" customWidth="1"/>
    <col min="14620" max="14848" width="9.140625" style="2"/>
    <col min="14849" max="14851" width="3.28515625" style="2" customWidth="1"/>
    <col min="14852" max="14852" width="4.42578125" style="2" customWidth="1"/>
    <col min="14853" max="14853" width="3.7109375" style="2" bestFit="1" customWidth="1"/>
    <col min="14854" max="14854" width="4.42578125" style="2" customWidth="1"/>
    <col min="14855" max="14855" width="21" style="2" customWidth="1"/>
    <col min="14856" max="14857" width="4.5703125" style="2" customWidth="1"/>
    <col min="14858" max="14858" width="7" style="2" customWidth="1"/>
    <col min="14859" max="14859" width="10.7109375" style="2" customWidth="1"/>
    <col min="14860" max="14860" width="12.7109375" style="2" customWidth="1"/>
    <col min="14861" max="14861" width="11.5703125" style="2" customWidth="1"/>
    <col min="14862" max="14862" width="7.7109375" style="2" customWidth="1"/>
    <col min="14863" max="14863" width="16.140625" style="2" customWidth="1"/>
    <col min="14864" max="14864" width="18.7109375" style="2" customWidth="1"/>
    <col min="14865" max="14865" width="10.7109375" style="2" customWidth="1"/>
    <col min="14866" max="14866" width="9.5703125" style="2" customWidth="1"/>
    <col min="14867" max="14867" width="17" style="2" customWidth="1"/>
    <col min="14868" max="14869" width="18.7109375" style="2" customWidth="1"/>
    <col min="14870" max="14870" width="11.7109375" style="2" customWidth="1"/>
    <col min="14871" max="14871" width="14.7109375" style="2" customWidth="1"/>
    <col min="14872" max="14872" width="17.28515625" style="2" customWidth="1"/>
    <col min="14873" max="14874" width="7.140625" style="2" customWidth="1"/>
    <col min="14875" max="14875" width="12.7109375" style="2" bestFit="1" customWidth="1"/>
    <col min="14876" max="15104" width="9.140625" style="2"/>
    <col min="15105" max="15107" width="3.28515625" style="2" customWidth="1"/>
    <col min="15108" max="15108" width="4.42578125" style="2" customWidth="1"/>
    <col min="15109" max="15109" width="3.7109375" style="2" bestFit="1" customWidth="1"/>
    <col min="15110" max="15110" width="4.42578125" style="2" customWidth="1"/>
    <col min="15111" max="15111" width="21" style="2" customWidth="1"/>
    <col min="15112" max="15113" width="4.5703125" style="2" customWidth="1"/>
    <col min="15114" max="15114" width="7" style="2" customWidth="1"/>
    <col min="15115" max="15115" width="10.7109375" style="2" customWidth="1"/>
    <col min="15116" max="15116" width="12.7109375" style="2" customWidth="1"/>
    <col min="15117" max="15117" width="11.5703125" style="2" customWidth="1"/>
    <col min="15118" max="15118" width="7.7109375" style="2" customWidth="1"/>
    <col min="15119" max="15119" width="16.140625" style="2" customWidth="1"/>
    <col min="15120" max="15120" width="18.7109375" style="2" customWidth="1"/>
    <col min="15121" max="15121" width="10.7109375" style="2" customWidth="1"/>
    <col min="15122" max="15122" width="9.5703125" style="2" customWidth="1"/>
    <col min="15123" max="15123" width="17" style="2" customWidth="1"/>
    <col min="15124" max="15125" width="18.7109375" style="2" customWidth="1"/>
    <col min="15126" max="15126" width="11.7109375" style="2" customWidth="1"/>
    <col min="15127" max="15127" width="14.7109375" style="2" customWidth="1"/>
    <col min="15128" max="15128" width="17.28515625" style="2" customWidth="1"/>
    <col min="15129" max="15130" width="7.140625" style="2" customWidth="1"/>
    <col min="15131" max="15131" width="12.7109375" style="2" bestFit="1" customWidth="1"/>
    <col min="15132" max="15360" width="9.140625" style="2"/>
    <col min="15361" max="15363" width="3.28515625" style="2" customWidth="1"/>
    <col min="15364" max="15364" width="4.42578125" style="2" customWidth="1"/>
    <col min="15365" max="15365" width="3.7109375" style="2" bestFit="1" customWidth="1"/>
    <col min="15366" max="15366" width="4.42578125" style="2" customWidth="1"/>
    <col min="15367" max="15367" width="21" style="2" customWidth="1"/>
    <col min="15368" max="15369" width="4.5703125" style="2" customWidth="1"/>
    <col min="15370" max="15370" width="7" style="2" customWidth="1"/>
    <col min="15371" max="15371" width="10.7109375" style="2" customWidth="1"/>
    <col min="15372" max="15372" width="12.7109375" style="2" customWidth="1"/>
    <col min="15373" max="15373" width="11.5703125" style="2" customWidth="1"/>
    <col min="15374" max="15374" width="7.7109375" style="2" customWidth="1"/>
    <col min="15375" max="15375" width="16.140625" style="2" customWidth="1"/>
    <col min="15376" max="15376" width="18.7109375" style="2" customWidth="1"/>
    <col min="15377" max="15377" width="10.7109375" style="2" customWidth="1"/>
    <col min="15378" max="15378" width="9.5703125" style="2" customWidth="1"/>
    <col min="15379" max="15379" width="17" style="2" customWidth="1"/>
    <col min="15380" max="15381" width="18.7109375" style="2" customWidth="1"/>
    <col min="15382" max="15382" width="11.7109375" style="2" customWidth="1"/>
    <col min="15383" max="15383" width="14.7109375" style="2" customWidth="1"/>
    <col min="15384" max="15384" width="17.28515625" style="2" customWidth="1"/>
    <col min="15385" max="15386" width="7.140625" style="2" customWidth="1"/>
    <col min="15387" max="15387" width="12.7109375" style="2" bestFit="1" customWidth="1"/>
    <col min="15388" max="15616" width="9.140625" style="2"/>
    <col min="15617" max="15619" width="3.28515625" style="2" customWidth="1"/>
    <col min="15620" max="15620" width="4.42578125" style="2" customWidth="1"/>
    <col min="15621" max="15621" width="3.7109375" style="2" bestFit="1" customWidth="1"/>
    <col min="15622" max="15622" width="4.42578125" style="2" customWidth="1"/>
    <col min="15623" max="15623" width="21" style="2" customWidth="1"/>
    <col min="15624" max="15625" width="4.5703125" style="2" customWidth="1"/>
    <col min="15626" max="15626" width="7" style="2" customWidth="1"/>
    <col min="15627" max="15627" width="10.7109375" style="2" customWidth="1"/>
    <col min="15628" max="15628" width="12.7109375" style="2" customWidth="1"/>
    <col min="15629" max="15629" width="11.5703125" style="2" customWidth="1"/>
    <col min="15630" max="15630" width="7.7109375" style="2" customWidth="1"/>
    <col min="15631" max="15631" width="16.140625" style="2" customWidth="1"/>
    <col min="15632" max="15632" width="18.7109375" style="2" customWidth="1"/>
    <col min="15633" max="15633" width="10.7109375" style="2" customWidth="1"/>
    <col min="15634" max="15634" width="9.5703125" style="2" customWidth="1"/>
    <col min="15635" max="15635" width="17" style="2" customWidth="1"/>
    <col min="15636" max="15637" width="18.7109375" style="2" customWidth="1"/>
    <col min="15638" max="15638" width="11.7109375" style="2" customWidth="1"/>
    <col min="15639" max="15639" width="14.7109375" style="2" customWidth="1"/>
    <col min="15640" max="15640" width="17.28515625" style="2" customWidth="1"/>
    <col min="15641" max="15642" width="7.140625" style="2" customWidth="1"/>
    <col min="15643" max="15643" width="12.7109375" style="2" bestFit="1" customWidth="1"/>
    <col min="15644" max="15872" width="9.140625" style="2"/>
    <col min="15873" max="15875" width="3.28515625" style="2" customWidth="1"/>
    <col min="15876" max="15876" width="4.42578125" style="2" customWidth="1"/>
    <col min="15877" max="15877" width="3.7109375" style="2" bestFit="1" customWidth="1"/>
    <col min="15878" max="15878" width="4.42578125" style="2" customWidth="1"/>
    <col min="15879" max="15879" width="21" style="2" customWidth="1"/>
    <col min="15880" max="15881" width="4.5703125" style="2" customWidth="1"/>
    <col min="15882" max="15882" width="7" style="2" customWidth="1"/>
    <col min="15883" max="15883" width="10.7109375" style="2" customWidth="1"/>
    <col min="15884" max="15884" width="12.7109375" style="2" customWidth="1"/>
    <col min="15885" max="15885" width="11.5703125" style="2" customWidth="1"/>
    <col min="15886" max="15886" width="7.7109375" style="2" customWidth="1"/>
    <col min="15887" max="15887" width="16.140625" style="2" customWidth="1"/>
    <col min="15888" max="15888" width="18.7109375" style="2" customWidth="1"/>
    <col min="15889" max="15889" width="10.7109375" style="2" customWidth="1"/>
    <col min="15890" max="15890" width="9.5703125" style="2" customWidth="1"/>
    <col min="15891" max="15891" width="17" style="2" customWidth="1"/>
    <col min="15892" max="15893" width="18.7109375" style="2" customWidth="1"/>
    <col min="15894" max="15894" width="11.7109375" style="2" customWidth="1"/>
    <col min="15895" max="15895" width="14.7109375" style="2" customWidth="1"/>
    <col min="15896" max="15896" width="17.28515625" style="2" customWidth="1"/>
    <col min="15897" max="15898" width="7.140625" style="2" customWidth="1"/>
    <col min="15899" max="15899" width="12.7109375" style="2" bestFit="1" customWidth="1"/>
    <col min="15900" max="16128" width="9.140625" style="2"/>
    <col min="16129" max="16131" width="3.28515625" style="2" customWidth="1"/>
    <col min="16132" max="16132" width="4.42578125" style="2" customWidth="1"/>
    <col min="16133" max="16133" width="3.7109375" style="2" bestFit="1" customWidth="1"/>
    <col min="16134" max="16134" width="4.42578125" style="2" customWidth="1"/>
    <col min="16135" max="16135" width="21" style="2" customWidth="1"/>
    <col min="16136" max="16137" width="4.5703125" style="2" customWidth="1"/>
    <col min="16138" max="16138" width="7" style="2" customWidth="1"/>
    <col min="16139" max="16139" width="10.7109375" style="2" customWidth="1"/>
    <col min="16140" max="16140" width="12.7109375" style="2" customWidth="1"/>
    <col min="16141" max="16141" width="11.5703125" style="2" customWidth="1"/>
    <col min="16142" max="16142" width="7.7109375" style="2" customWidth="1"/>
    <col min="16143" max="16143" width="16.140625" style="2" customWidth="1"/>
    <col min="16144" max="16144" width="18.7109375" style="2" customWidth="1"/>
    <col min="16145" max="16145" width="10.7109375" style="2" customWidth="1"/>
    <col min="16146" max="16146" width="9.5703125" style="2" customWidth="1"/>
    <col min="16147" max="16147" width="17" style="2" customWidth="1"/>
    <col min="16148" max="16149" width="18.7109375" style="2" customWidth="1"/>
    <col min="16150" max="16150" width="11.7109375" style="2" customWidth="1"/>
    <col min="16151" max="16151" width="14.7109375" style="2" customWidth="1"/>
    <col min="16152" max="16152" width="17.28515625" style="2" customWidth="1"/>
    <col min="16153" max="16154" width="7.140625" style="2" customWidth="1"/>
    <col min="16155" max="16155" width="12.7109375" style="2" bestFit="1" customWidth="1"/>
    <col min="16156" max="16384" width="9.140625" style="2"/>
  </cols>
  <sheetData>
    <row r="1" spans="1:22" ht="18" x14ac:dyDescent="0.25">
      <c r="A1" s="220"/>
      <c r="B1" s="221"/>
      <c r="C1" s="221"/>
      <c r="D1" s="222"/>
      <c r="E1" s="226" t="s">
        <v>0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8"/>
      <c r="S1" s="229" t="s">
        <v>1</v>
      </c>
      <c r="T1" s="190"/>
      <c r="U1" s="230" t="s">
        <v>2</v>
      </c>
      <c r="V1" s="170"/>
    </row>
    <row r="2" spans="1:22" ht="16.5" x14ac:dyDescent="0.2">
      <c r="A2" s="223"/>
      <c r="B2" s="224"/>
      <c r="C2" s="224"/>
      <c r="D2" s="225"/>
      <c r="E2" s="233" t="s">
        <v>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5"/>
      <c r="S2" s="218" t="s">
        <v>245</v>
      </c>
      <c r="T2" s="210"/>
      <c r="U2" s="231"/>
      <c r="V2" s="173"/>
    </row>
    <row r="3" spans="1:22" ht="14.25" x14ac:dyDescent="0.2">
      <c r="A3" s="236" t="s">
        <v>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1"/>
      <c r="V3" s="173"/>
    </row>
    <row r="4" spans="1:22" ht="14.25" x14ac:dyDescent="0.2">
      <c r="A4" s="238" t="s">
        <v>185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2"/>
      <c r="V4" s="176"/>
    </row>
    <row r="5" spans="1:22" ht="12.75" x14ac:dyDescent="0.2">
      <c r="A5" s="3" t="s">
        <v>6</v>
      </c>
      <c r="B5" s="4"/>
      <c r="C5" s="4"/>
      <c r="D5" s="4"/>
      <c r="E5" s="4"/>
      <c r="F5" s="4"/>
      <c r="G5" s="4" t="s">
        <v>7</v>
      </c>
      <c r="H5" s="4" t="s">
        <v>8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6"/>
    </row>
    <row r="6" spans="1:22" ht="12.75" x14ac:dyDescent="0.2">
      <c r="A6" s="7" t="s">
        <v>9</v>
      </c>
      <c r="B6" s="1"/>
      <c r="C6" s="1"/>
      <c r="D6" s="1"/>
      <c r="E6" s="1"/>
      <c r="F6" s="1"/>
      <c r="G6" s="8" t="s">
        <v>10</v>
      </c>
      <c r="H6" s="1" t="s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V6" s="10"/>
    </row>
    <row r="7" spans="1:22" ht="12.75" x14ac:dyDescent="0.2">
      <c r="A7" s="7" t="s">
        <v>12</v>
      </c>
      <c r="B7" s="1"/>
      <c r="C7" s="1"/>
      <c r="D7" s="1"/>
      <c r="E7" s="1"/>
      <c r="F7" s="1"/>
      <c r="G7" s="8" t="s">
        <v>13</v>
      </c>
      <c r="H7" s="1" t="s">
        <v>14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V7" s="10"/>
    </row>
    <row r="8" spans="1:22" ht="12.75" x14ac:dyDescent="0.2">
      <c r="A8" s="7" t="s">
        <v>15</v>
      </c>
      <c r="B8" s="1"/>
      <c r="C8" s="1"/>
      <c r="D8" s="1"/>
      <c r="E8" s="1"/>
      <c r="F8" s="1"/>
      <c r="G8" s="8" t="s">
        <v>246</v>
      </c>
      <c r="H8" s="1" t="s">
        <v>247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V8" s="10"/>
    </row>
    <row r="9" spans="1:22" ht="12.75" x14ac:dyDescent="0.2">
      <c r="A9" s="11" t="s">
        <v>18</v>
      </c>
      <c r="B9" s="12"/>
      <c r="C9" s="12"/>
      <c r="D9" s="12"/>
      <c r="E9" s="12"/>
      <c r="F9" s="12"/>
      <c r="G9" s="12" t="s">
        <v>19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</row>
    <row r="10" spans="1:22" ht="12.75" x14ac:dyDescent="0.2">
      <c r="A10" s="3" t="s">
        <v>20</v>
      </c>
      <c r="B10" s="4"/>
      <c r="C10" s="4"/>
      <c r="D10" s="4"/>
      <c r="E10" s="4"/>
      <c r="F10" s="4"/>
      <c r="G10" s="4"/>
      <c r="H10" s="4" t="s">
        <v>21</v>
      </c>
      <c r="I10" s="4" t="s">
        <v>22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6"/>
    </row>
    <row r="11" spans="1:22" ht="12.75" x14ac:dyDescent="0.2">
      <c r="A11" s="11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4"/>
    </row>
    <row r="12" spans="1:22" ht="12.75" x14ac:dyDescent="0.2">
      <c r="A12" s="209" t="s">
        <v>24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1"/>
    </row>
    <row r="13" spans="1:22" ht="12.75" x14ac:dyDescent="0.2">
      <c r="A13" s="212" t="s">
        <v>25</v>
      </c>
      <c r="B13" s="213"/>
      <c r="C13" s="213"/>
      <c r="D13" s="213"/>
      <c r="E13" s="213"/>
      <c r="F13" s="214"/>
      <c r="G13" s="218" t="s">
        <v>26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9"/>
      <c r="S13" s="218" t="s">
        <v>27</v>
      </c>
      <c r="T13" s="210"/>
      <c r="U13" s="210"/>
      <c r="V13" s="211"/>
    </row>
    <row r="14" spans="1:22" ht="12.75" x14ac:dyDescent="0.2">
      <c r="A14" s="215"/>
      <c r="B14" s="216"/>
      <c r="C14" s="216"/>
      <c r="D14" s="216"/>
      <c r="E14" s="216"/>
      <c r="F14" s="217"/>
      <c r="G14" s="218" t="s">
        <v>28</v>
      </c>
      <c r="H14" s="210"/>
      <c r="I14" s="210"/>
      <c r="J14" s="210"/>
      <c r="K14" s="210"/>
      <c r="L14" s="210"/>
      <c r="M14" s="219"/>
      <c r="N14" s="218" t="s">
        <v>29</v>
      </c>
      <c r="O14" s="210"/>
      <c r="P14" s="210"/>
      <c r="Q14" s="210"/>
      <c r="R14" s="219"/>
      <c r="S14" s="218" t="s">
        <v>28</v>
      </c>
      <c r="T14" s="219"/>
      <c r="U14" s="218" t="s">
        <v>29</v>
      </c>
      <c r="V14" s="211"/>
    </row>
    <row r="15" spans="1:22" ht="12.75" x14ac:dyDescent="0.2">
      <c r="A15" s="203" t="s">
        <v>30</v>
      </c>
      <c r="B15" s="204"/>
      <c r="C15" s="204"/>
      <c r="D15" s="204"/>
      <c r="E15" s="204"/>
      <c r="F15" s="205"/>
      <c r="G15" s="196"/>
      <c r="H15" s="197"/>
      <c r="I15" s="197"/>
      <c r="J15" s="197"/>
      <c r="K15" s="197"/>
      <c r="L15" s="197"/>
      <c r="M15" s="198"/>
      <c r="N15" s="196">
        <f t="shared" ref="N15:N17" si="0">G15</f>
        <v>0</v>
      </c>
      <c r="O15" s="197"/>
      <c r="P15" s="197"/>
      <c r="Q15" s="197"/>
      <c r="R15" s="198"/>
      <c r="S15" s="201"/>
      <c r="T15" s="202"/>
      <c r="U15" s="201"/>
      <c r="V15" s="202"/>
    </row>
    <row r="16" spans="1:22" ht="12.75" x14ac:dyDescent="0.2">
      <c r="A16" s="203" t="s">
        <v>33</v>
      </c>
      <c r="B16" s="204"/>
      <c r="C16" s="204"/>
      <c r="D16" s="204"/>
      <c r="E16" s="204"/>
      <c r="F16" s="205"/>
      <c r="G16" s="15" t="s">
        <v>188</v>
      </c>
      <c r="H16" s="16"/>
      <c r="I16" s="16"/>
      <c r="J16" s="16"/>
      <c r="K16" s="16"/>
      <c r="L16" s="16"/>
      <c r="M16" s="16"/>
      <c r="N16" s="196" t="str">
        <f t="shared" si="0"/>
        <v xml:space="preserve">Jumlah dana </v>
      </c>
      <c r="O16" s="197"/>
      <c r="P16" s="197"/>
      <c r="Q16" s="197"/>
      <c r="R16" s="198"/>
      <c r="S16" s="206">
        <v>213050000</v>
      </c>
      <c r="T16" s="207"/>
      <c r="U16" s="208">
        <v>0</v>
      </c>
      <c r="V16" s="202"/>
    </row>
    <row r="17" spans="1:22" ht="12.75" customHeight="1" x14ac:dyDescent="0.2">
      <c r="A17" s="18" t="s">
        <v>35</v>
      </c>
      <c r="B17" s="19"/>
      <c r="C17" s="19"/>
      <c r="D17" s="19"/>
      <c r="E17" s="19"/>
      <c r="F17" s="20"/>
      <c r="G17" s="194" t="s">
        <v>248</v>
      </c>
      <c r="H17" s="195"/>
      <c r="I17" s="195"/>
      <c r="J17" s="195"/>
      <c r="K17" s="195"/>
      <c r="L17" s="195"/>
      <c r="M17" s="240"/>
      <c r="N17" s="196" t="str">
        <f t="shared" si="0"/>
        <v xml:space="preserve">Jumlah Pengelola Aspirasi Publik Lingkup Pemerintah Daerah yang difasilitasi </v>
      </c>
      <c r="O17" s="197"/>
      <c r="P17" s="197"/>
      <c r="Q17" s="197"/>
      <c r="R17" s="198"/>
      <c r="S17" s="199" t="s">
        <v>249</v>
      </c>
      <c r="T17" s="200"/>
      <c r="U17" s="201">
        <v>0</v>
      </c>
      <c r="V17" s="202"/>
    </row>
    <row r="18" spans="1:22" ht="12.75" customHeight="1" x14ac:dyDescent="0.2">
      <c r="A18" s="203" t="s">
        <v>39</v>
      </c>
      <c r="B18" s="204"/>
      <c r="C18" s="204"/>
      <c r="D18" s="204"/>
      <c r="E18" s="204"/>
      <c r="F18" s="205"/>
      <c r="G18" s="15" t="s">
        <v>250</v>
      </c>
      <c r="H18" s="21"/>
      <c r="I18" s="21"/>
      <c r="J18" s="21"/>
      <c r="K18" s="21"/>
      <c r="L18" s="21"/>
      <c r="M18" s="245"/>
      <c r="N18" s="194" t="str">
        <f>G18</f>
        <v xml:space="preserve">Persentase Informasi Publik Berkaitan dengan Publikasi yang diakses masyarakat </v>
      </c>
      <c r="O18" s="195"/>
      <c r="P18" s="195"/>
      <c r="Q18" s="195"/>
      <c r="R18" s="240"/>
      <c r="S18" s="246">
        <v>1</v>
      </c>
      <c r="T18" s="200"/>
      <c r="U18" s="201">
        <v>0</v>
      </c>
      <c r="V18" s="202"/>
    </row>
    <row r="19" spans="1:22" ht="26.25" customHeight="1" x14ac:dyDescent="0.2">
      <c r="A19" s="18"/>
      <c r="B19" s="19"/>
      <c r="C19" s="19"/>
      <c r="D19" s="19"/>
      <c r="E19" s="19"/>
      <c r="F19" s="20"/>
      <c r="G19" s="194" t="s">
        <v>251</v>
      </c>
      <c r="H19" s="195"/>
      <c r="I19" s="195"/>
      <c r="J19" s="195"/>
      <c r="K19" s="195"/>
      <c r="L19" s="195"/>
      <c r="M19" s="240"/>
      <c r="N19" s="194" t="str">
        <f>G19</f>
        <v xml:space="preserve">Rasio Intensitas Informasi Berkaitan dengan Pariwisata, Pertanian, Pendidikan, Kesehatan dan Penanggulangan Bencana Periode 1 tahun </v>
      </c>
      <c r="O19" s="195"/>
      <c r="P19" s="195"/>
      <c r="Q19" s="195"/>
      <c r="R19" s="240"/>
      <c r="S19" s="199" t="s">
        <v>252</v>
      </c>
      <c r="T19" s="200"/>
      <c r="U19" s="201">
        <v>0</v>
      </c>
      <c r="V19" s="202"/>
    </row>
    <row r="20" spans="1:22" ht="12.75" customHeight="1" x14ac:dyDescent="0.2">
      <c r="A20" s="18"/>
      <c r="B20" s="19"/>
      <c r="C20" s="19"/>
      <c r="D20" s="19"/>
      <c r="E20" s="19"/>
      <c r="F20" s="20"/>
      <c r="G20" s="15" t="s">
        <v>253</v>
      </c>
      <c r="H20" s="21"/>
      <c r="I20" s="21"/>
      <c r="J20" s="21"/>
      <c r="K20" s="21"/>
      <c r="L20" s="21"/>
      <c r="M20" s="245"/>
      <c r="N20" s="15" t="str">
        <f>G20</f>
        <v xml:space="preserve">Persentase Kesesuaian antara Kuantitas Berita dengan Informasi yang di Publikasi </v>
      </c>
      <c r="O20" s="21"/>
      <c r="P20" s="21"/>
      <c r="Q20" s="21"/>
      <c r="R20" s="245"/>
      <c r="S20" s="246">
        <v>1</v>
      </c>
      <c r="T20" s="200"/>
      <c r="U20" s="201">
        <v>0</v>
      </c>
      <c r="V20" s="202"/>
    </row>
    <row r="21" spans="1:22" ht="12.75" x14ac:dyDescent="0.2">
      <c r="A21" s="247"/>
      <c r="B21" s="248"/>
      <c r="C21" s="248"/>
      <c r="D21" s="248"/>
      <c r="E21" s="248"/>
      <c r="F21" s="248"/>
      <c r="G21" s="249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1"/>
      <c r="T21" s="251"/>
      <c r="U21" s="251"/>
      <c r="V21" s="251"/>
    </row>
    <row r="22" spans="1:22" ht="12.75" x14ac:dyDescent="0.2">
      <c r="A22" s="7" t="s">
        <v>199</v>
      </c>
      <c r="B22" s="32"/>
      <c r="C22" s="32"/>
      <c r="D22" s="32"/>
      <c r="E22" s="32"/>
      <c r="F22" s="3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0"/>
    </row>
    <row r="23" spans="1:22" ht="12.75" x14ac:dyDescent="0.2">
      <c r="A23" s="162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4"/>
    </row>
    <row r="24" spans="1:22" ht="15.95" customHeight="1" thickBot="1" x14ac:dyDescent="0.25">
      <c r="A24" s="165" t="s">
        <v>41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7"/>
    </row>
    <row r="25" spans="1:22" ht="15.95" customHeight="1" x14ac:dyDescent="0.2">
      <c r="A25" s="168" t="s">
        <v>42</v>
      </c>
      <c r="B25" s="169"/>
      <c r="C25" s="169"/>
      <c r="D25" s="169"/>
      <c r="E25" s="170"/>
      <c r="F25" s="177" t="s">
        <v>43</v>
      </c>
      <c r="G25" s="178"/>
      <c r="H25" s="178"/>
      <c r="I25" s="178"/>
      <c r="J25" s="178"/>
      <c r="K25" s="178"/>
      <c r="L25" s="179"/>
      <c r="M25" s="186" t="s">
        <v>28</v>
      </c>
      <c r="N25" s="187"/>
      <c r="O25" s="187"/>
      <c r="P25" s="188"/>
      <c r="Q25" s="189" t="s">
        <v>29</v>
      </c>
      <c r="R25" s="190"/>
      <c r="S25" s="190"/>
      <c r="T25" s="191"/>
      <c r="U25" s="192" t="s">
        <v>44</v>
      </c>
      <c r="V25" s="193"/>
    </row>
    <row r="26" spans="1:22" ht="15.95" customHeight="1" x14ac:dyDescent="0.2">
      <c r="A26" s="171"/>
      <c r="B26" s="172"/>
      <c r="C26" s="172"/>
      <c r="D26" s="172"/>
      <c r="E26" s="173"/>
      <c r="F26" s="180"/>
      <c r="G26" s="181"/>
      <c r="H26" s="181"/>
      <c r="I26" s="181"/>
      <c r="J26" s="181"/>
      <c r="K26" s="181"/>
      <c r="L26" s="182"/>
      <c r="M26" s="149" t="s">
        <v>45</v>
      </c>
      <c r="N26" s="150"/>
      <c r="O26" s="151"/>
      <c r="P26" s="152" t="s">
        <v>46</v>
      </c>
      <c r="Q26" s="149" t="s">
        <v>45</v>
      </c>
      <c r="R26" s="150"/>
      <c r="S26" s="151"/>
      <c r="T26" s="152" t="s">
        <v>46</v>
      </c>
      <c r="U26" s="154" t="s">
        <v>47</v>
      </c>
      <c r="V26" s="155" t="s">
        <v>48</v>
      </c>
    </row>
    <row r="27" spans="1:22" ht="24" customHeight="1" x14ac:dyDescent="0.2">
      <c r="A27" s="174"/>
      <c r="B27" s="175"/>
      <c r="C27" s="175"/>
      <c r="D27" s="175"/>
      <c r="E27" s="176"/>
      <c r="F27" s="183"/>
      <c r="G27" s="184"/>
      <c r="H27" s="184"/>
      <c r="I27" s="184"/>
      <c r="J27" s="184"/>
      <c r="K27" s="184"/>
      <c r="L27" s="185"/>
      <c r="M27" s="33" t="s">
        <v>49</v>
      </c>
      <c r="N27" s="34" t="s">
        <v>50</v>
      </c>
      <c r="O27" s="35" t="s">
        <v>51</v>
      </c>
      <c r="P27" s="153"/>
      <c r="Q27" s="34" t="s">
        <v>49</v>
      </c>
      <c r="R27" s="34" t="s">
        <v>50</v>
      </c>
      <c r="S27" s="35" t="s">
        <v>51</v>
      </c>
      <c r="T27" s="153"/>
      <c r="U27" s="154"/>
      <c r="V27" s="155"/>
    </row>
    <row r="28" spans="1:22" ht="15.95" customHeight="1" thickBot="1" x14ac:dyDescent="0.25">
      <c r="A28" s="156">
        <v>1</v>
      </c>
      <c r="B28" s="157"/>
      <c r="C28" s="157"/>
      <c r="D28" s="157"/>
      <c r="E28" s="158"/>
      <c r="F28" s="159">
        <v>2</v>
      </c>
      <c r="G28" s="160"/>
      <c r="H28" s="160"/>
      <c r="I28" s="160"/>
      <c r="J28" s="160"/>
      <c r="K28" s="160"/>
      <c r="L28" s="161"/>
      <c r="M28" s="36">
        <v>3</v>
      </c>
      <c r="N28" s="37">
        <v>4</v>
      </c>
      <c r="O28" s="37">
        <v>5</v>
      </c>
      <c r="P28" s="38" t="s">
        <v>52</v>
      </c>
      <c r="Q28" s="37">
        <v>7</v>
      </c>
      <c r="R28" s="37">
        <v>8</v>
      </c>
      <c r="S28" s="37">
        <v>9</v>
      </c>
      <c r="T28" s="38" t="s">
        <v>53</v>
      </c>
      <c r="U28" s="39">
        <v>11</v>
      </c>
      <c r="V28" s="40" t="s">
        <v>54</v>
      </c>
    </row>
    <row r="29" spans="1:22" ht="3.75" customHeight="1" x14ac:dyDescent="0.2">
      <c r="A29" s="41"/>
      <c r="B29" s="42"/>
      <c r="C29" s="42"/>
      <c r="D29" s="43"/>
      <c r="E29" s="44"/>
      <c r="F29" s="45"/>
      <c r="G29" s="46"/>
      <c r="H29" s="47"/>
      <c r="I29" s="47"/>
      <c r="J29" s="47"/>
      <c r="K29" s="47"/>
      <c r="L29" s="48"/>
      <c r="M29" s="49"/>
      <c r="N29" s="49"/>
      <c r="O29" s="50"/>
      <c r="P29" s="51"/>
      <c r="Q29" s="49"/>
      <c r="R29" s="49"/>
      <c r="S29" s="50"/>
      <c r="T29" s="51"/>
      <c r="U29" s="52"/>
      <c r="V29" s="53"/>
    </row>
    <row r="30" spans="1:22" ht="14.25" customHeight="1" x14ac:dyDescent="0.25">
      <c r="A30" s="54">
        <v>5</v>
      </c>
      <c r="B30" s="55"/>
      <c r="C30" s="55"/>
      <c r="D30" s="55"/>
      <c r="E30" s="55"/>
      <c r="F30" s="56" t="s">
        <v>55</v>
      </c>
      <c r="G30" s="57"/>
      <c r="H30" s="58"/>
      <c r="I30" s="59"/>
      <c r="J30" s="59"/>
      <c r="K30" s="59"/>
      <c r="L30" s="60"/>
      <c r="M30" s="61"/>
      <c r="N30" s="61"/>
      <c r="O30" s="61"/>
      <c r="P30" s="62">
        <f>P31</f>
        <v>213050800</v>
      </c>
      <c r="Q30" s="61"/>
      <c r="R30" s="61"/>
      <c r="S30" s="61"/>
      <c r="T30" s="62">
        <f>T31</f>
        <v>0</v>
      </c>
      <c r="U30" s="63">
        <f>SUM(T30-P30)</f>
        <v>-213050800</v>
      </c>
      <c r="V30" s="64">
        <f>SUM(U30/P30*100)</f>
        <v>-100</v>
      </c>
    </row>
    <row r="31" spans="1:22" ht="14.1" customHeight="1" x14ac:dyDescent="0.25">
      <c r="A31" s="66">
        <v>5</v>
      </c>
      <c r="B31" s="67">
        <v>2</v>
      </c>
      <c r="C31" s="67"/>
      <c r="D31" s="67"/>
      <c r="E31" s="67"/>
      <c r="F31" s="68" t="s">
        <v>56</v>
      </c>
      <c r="G31" s="69"/>
      <c r="H31" s="70"/>
      <c r="I31" s="71"/>
      <c r="J31" s="71"/>
      <c r="K31" s="71"/>
      <c r="L31" s="72"/>
      <c r="M31" s="73"/>
      <c r="N31" s="73"/>
      <c r="O31" s="74"/>
      <c r="P31" s="75">
        <f>P33+P40</f>
        <v>213050800</v>
      </c>
      <c r="Q31" s="73"/>
      <c r="R31" s="73"/>
      <c r="S31" s="74"/>
      <c r="T31" s="75">
        <f>T33+T40</f>
        <v>0</v>
      </c>
      <c r="U31" s="63">
        <f>SUM(T31-P31)</f>
        <v>-213050800</v>
      </c>
      <c r="V31" s="76"/>
    </row>
    <row r="32" spans="1:22" ht="14.1" customHeight="1" x14ac:dyDescent="0.25">
      <c r="A32" s="77"/>
      <c r="B32" s="78"/>
      <c r="C32" s="78"/>
      <c r="D32" s="78"/>
      <c r="E32" s="78"/>
      <c r="F32" s="79"/>
      <c r="G32" s="80"/>
      <c r="H32" s="70"/>
      <c r="I32" s="71"/>
      <c r="J32" s="71"/>
      <c r="K32" s="71"/>
      <c r="L32" s="72"/>
      <c r="M32" s="81"/>
      <c r="N32" s="81"/>
      <c r="O32" s="82"/>
      <c r="P32" s="83"/>
      <c r="Q32" s="81"/>
      <c r="R32" s="81"/>
      <c r="S32" s="82"/>
      <c r="T32" s="83"/>
      <c r="U32" s="83"/>
      <c r="V32" s="76"/>
    </row>
    <row r="33" spans="1:22" ht="14.1" customHeight="1" x14ac:dyDescent="0.25">
      <c r="A33" s="77">
        <v>5</v>
      </c>
      <c r="B33" s="78">
        <v>2</v>
      </c>
      <c r="C33" s="78">
        <v>1</v>
      </c>
      <c r="D33" s="78"/>
      <c r="E33" s="78"/>
      <c r="F33" s="84" t="s">
        <v>57</v>
      </c>
      <c r="G33" s="80"/>
      <c r="H33" s="70"/>
      <c r="I33" s="85"/>
      <c r="J33" s="85"/>
      <c r="K33" s="85"/>
      <c r="L33" s="86"/>
      <c r="M33" s="87"/>
      <c r="N33" s="88"/>
      <c r="O33" s="89"/>
      <c r="P33" s="83">
        <f>P34</f>
        <v>17625000</v>
      </c>
      <c r="Q33" s="87"/>
      <c r="R33" s="88"/>
      <c r="S33" s="89"/>
      <c r="T33" s="83">
        <f>T34</f>
        <v>0</v>
      </c>
      <c r="U33" s="83">
        <f t="shared" ref="U33:U38" si="1">SUM(T33-P33)</f>
        <v>-17625000</v>
      </c>
      <c r="V33" s="76">
        <f t="shared" ref="V33:V38" si="2">SUM(U33/P33*100)</f>
        <v>-100</v>
      </c>
    </row>
    <row r="34" spans="1:22" s="1" customFormat="1" ht="14.1" customHeight="1" x14ac:dyDescent="0.25">
      <c r="A34" s="77">
        <v>5</v>
      </c>
      <c r="B34" s="78">
        <v>2</v>
      </c>
      <c r="C34" s="78">
        <v>1</v>
      </c>
      <c r="D34" s="90" t="s">
        <v>58</v>
      </c>
      <c r="E34" s="78"/>
      <c r="F34" s="84" t="s">
        <v>59</v>
      </c>
      <c r="G34" s="80"/>
      <c r="H34" s="70"/>
      <c r="I34" s="71"/>
      <c r="J34" s="91"/>
      <c r="K34" s="91"/>
      <c r="L34" s="92"/>
      <c r="M34" s="87"/>
      <c r="N34" s="88"/>
      <c r="O34" s="89"/>
      <c r="P34" s="83">
        <f>P35</f>
        <v>17625000</v>
      </c>
      <c r="Q34" s="87"/>
      <c r="R34" s="88"/>
      <c r="S34" s="89"/>
      <c r="T34" s="83">
        <f>T35</f>
        <v>0</v>
      </c>
      <c r="U34" s="83">
        <f t="shared" si="1"/>
        <v>-17625000</v>
      </c>
      <c r="V34" s="76">
        <f t="shared" si="2"/>
        <v>-100</v>
      </c>
    </row>
    <row r="35" spans="1:22" s="96" customFormat="1" ht="14.1" customHeight="1" x14ac:dyDescent="0.25">
      <c r="A35" s="77">
        <v>5</v>
      </c>
      <c r="B35" s="78">
        <v>2</v>
      </c>
      <c r="C35" s="78">
        <v>1</v>
      </c>
      <c r="D35" s="90" t="s">
        <v>58</v>
      </c>
      <c r="E35" s="90" t="s">
        <v>58</v>
      </c>
      <c r="F35" s="84" t="s">
        <v>60</v>
      </c>
      <c r="G35" s="80"/>
      <c r="H35" s="70"/>
      <c r="I35" s="71"/>
      <c r="J35" s="85"/>
      <c r="K35" s="85"/>
      <c r="L35" s="86"/>
      <c r="M35" s="93"/>
      <c r="N35" s="94"/>
      <c r="O35" s="95"/>
      <c r="P35" s="83">
        <f>P36</f>
        <v>17625000</v>
      </c>
      <c r="Q35" s="93"/>
      <c r="R35" s="94"/>
      <c r="S35" s="95"/>
      <c r="T35" s="83">
        <f>T36</f>
        <v>0</v>
      </c>
      <c r="U35" s="83">
        <f t="shared" si="1"/>
        <v>-17625000</v>
      </c>
      <c r="V35" s="76">
        <f t="shared" si="2"/>
        <v>-100</v>
      </c>
    </row>
    <row r="36" spans="1:22" s="1" customFormat="1" ht="14.1" customHeight="1" x14ac:dyDescent="0.25">
      <c r="A36" s="77"/>
      <c r="B36" s="78"/>
      <c r="C36" s="78"/>
      <c r="D36" s="78"/>
      <c r="E36" s="78"/>
      <c r="F36" s="97" t="s">
        <v>60</v>
      </c>
      <c r="G36" s="98"/>
      <c r="H36" s="70"/>
      <c r="I36" s="71"/>
      <c r="J36" s="91"/>
      <c r="K36" s="91"/>
      <c r="L36" s="92"/>
      <c r="M36" s="87"/>
      <c r="N36" s="88"/>
      <c r="O36" s="89"/>
      <c r="P36" s="99">
        <f>SUM(P37:P38)</f>
        <v>17625000</v>
      </c>
      <c r="Q36" s="87"/>
      <c r="R36" s="88"/>
      <c r="S36" s="89"/>
      <c r="T36" s="99">
        <f>SUM(T37:T38)</f>
        <v>0</v>
      </c>
      <c r="U36" s="83">
        <f>SUM(T36-P36)</f>
        <v>-17625000</v>
      </c>
      <c r="V36" s="76">
        <f t="shared" si="2"/>
        <v>-100</v>
      </c>
    </row>
    <row r="37" spans="1:22" s="1" customFormat="1" ht="14.1" customHeight="1" x14ac:dyDescent="0.25">
      <c r="A37" s="77"/>
      <c r="B37" s="78"/>
      <c r="C37" s="78"/>
      <c r="D37" s="78"/>
      <c r="E37" s="78"/>
      <c r="F37" s="97" t="s">
        <v>254</v>
      </c>
      <c r="G37" s="98"/>
      <c r="H37" s="70"/>
      <c r="I37" s="71"/>
      <c r="J37" s="91"/>
      <c r="K37" s="91"/>
      <c r="L37" s="92"/>
      <c r="M37" s="101">
        <v>6</v>
      </c>
      <c r="N37" s="102" t="s">
        <v>62</v>
      </c>
      <c r="O37" s="103">
        <v>625000</v>
      </c>
      <c r="P37" s="104">
        <f>O37*M37</f>
        <v>3750000</v>
      </c>
      <c r="Q37" s="101">
        <v>0</v>
      </c>
      <c r="R37" s="102" t="s">
        <v>62</v>
      </c>
      <c r="S37" s="103">
        <v>0</v>
      </c>
      <c r="T37" s="104">
        <f>S37*Q37</f>
        <v>0</v>
      </c>
      <c r="U37" s="83">
        <f t="shared" si="1"/>
        <v>-3750000</v>
      </c>
      <c r="V37" s="76">
        <f t="shared" si="2"/>
        <v>-100</v>
      </c>
    </row>
    <row r="38" spans="1:22" s="114" customFormat="1" ht="15.75" x14ac:dyDescent="0.25">
      <c r="A38" s="105"/>
      <c r="B38" s="106"/>
      <c r="C38" s="106"/>
      <c r="D38" s="106"/>
      <c r="E38" s="106"/>
      <c r="F38" s="107" t="s">
        <v>255</v>
      </c>
      <c r="G38" s="108"/>
      <c r="H38" s="109"/>
      <c r="I38" s="110"/>
      <c r="J38" s="110"/>
      <c r="K38" s="110"/>
      <c r="L38" s="111"/>
      <c r="M38" s="101">
        <v>30</v>
      </c>
      <c r="N38" s="102" t="s">
        <v>62</v>
      </c>
      <c r="O38" s="103">
        <v>462500</v>
      </c>
      <c r="P38" s="104">
        <f>O38*M38</f>
        <v>13875000</v>
      </c>
      <c r="Q38" s="101">
        <v>0</v>
      </c>
      <c r="R38" s="102" t="s">
        <v>62</v>
      </c>
      <c r="S38" s="103">
        <v>0</v>
      </c>
      <c r="T38" s="104">
        <f>S38*Q38</f>
        <v>0</v>
      </c>
      <c r="U38" s="112">
        <f t="shared" si="1"/>
        <v>-13875000</v>
      </c>
      <c r="V38" s="113">
        <f t="shared" si="2"/>
        <v>-100</v>
      </c>
    </row>
    <row r="39" spans="1:22" s="114" customFormat="1" ht="15.75" x14ac:dyDescent="0.25">
      <c r="A39" s="105"/>
      <c r="B39" s="106"/>
      <c r="C39" s="106"/>
      <c r="D39" s="106"/>
      <c r="E39" s="106"/>
      <c r="F39" s="107"/>
      <c r="G39" s="108"/>
      <c r="H39" s="109"/>
      <c r="I39" s="110"/>
      <c r="J39" s="110"/>
      <c r="K39" s="110"/>
      <c r="L39" s="111"/>
      <c r="M39" s="101"/>
      <c r="N39" s="102"/>
      <c r="O39" s="103"/>
      <c r="P39" s="104"/>
      <c r="Q39" s="101"/>
      <c r="R39" s="102"/>
      <c r="S39" s="103"/>
      <c r="T39" s="104"/>
      <c r="U39" s="112"/>
      <c r="V39" s="113"/>
    </row>
    <row r="40" spans="1:22" ht="14.1" customHeight="1" x14ac:dyDescent="0.25">
      <c r="A40" s="77">
        <v>5</v>
      </c>
      <c r="B40" s="78">
        <v>2</v>
      </c>
      <c r="C40" s="78">
        <v>2</v>
      </c>
      <c r="D40" s="78"/>
      <c r="E40" s="78"/>
      <c r="F40" s="84" t="s">
        <v>65</v>
      </c>
      <c r="G40" s="80"/>
      <c r="H40" s="70"/>
      <c r="I40" s="85"/>
      <c r="J40" s="85"/>
      <c r="K40" s="85"/>
      <c r="L40" s="86"/>
      <c r="M40" s="87"/>
      <c r="N40" s="88"/>
      <c r="O40" s="89"/>
      <c r="P40" s="83">
        <f>P41+P46+P51+P56+P62+P71+P76+P88+P94</f>
        <v>195425800</v>
      </c>
      <c r="Q40" s="87"/>
      <c r="R40" s="88"/>
      <c r="S40" s="89"/>
      <c r="T40" s="83">
        <f>T41+T46+T51+T56+T62+T71+T76+T88+T94</f>
        <v>0</v>
      </c>
      <c r="U40" s="83">
        <f>SUM(T40-P40)</f>
        <v>-195425800</v>
      </c>
      <c r="V40" s="76">
        <f>SUM(U40/P40*100)</f>
        <v>-100</v>
      </c>
    </row>
    <row r="41" spans="1:22" s="1" customFormat="1" ht="14.1" customHeight="1" x14ac:dyDescent="0.25">
      <c r="A41" s="77">
        <v>5</v>
      </c>
      <c r="B41" s="78">
        <v>2</v>
      </c>
      <c r="C41" s="78">
        <v>2</v>
      </c>
      <c r="D41" s="90" t="s">
        <v>58</v>
      </c>
      <c r="E41" s="78"/>
      <c r="F41" s="84" t="s">
        <v>66</v>
      </c>
      <c r="G41" s="80"/>
      <c r="H41" s="70"/>
      <c r="I41" s="71"/>
      <c r="J41" s="91"/>
      <c r="K41" s="91"/>
      <c r="L41" s="92"/>
      <c r="M41" s="87"/>
      <c r="N41" s="88"/>
      <c r="O41" s="89"/>
      <c r="P41" s="83">
        <f>P42</f>
        <v>1000000</v>
      </c>
      <c r="Q41" s="87"/>
      <c r="R41" s="88"/>
      <c r="S41" s="89"/>
      <c r="T41" s="83">
        <f>T42</f>
        <v>0</v>
      </c>
      <c r="U41" s="83">
        <f>SUM(T41-P41)</f>
        <v>-1000000</v>
      </c>
      <c r="V41" s="76">
        <f>SUM(U41/P41*100)</f>
        <v>-100</v>
      </c>
    </row>
    <row r="42" spans="1:22" s="96" customFormat="1" ht="14.1" customHeight="1" x14ac:dyDescent="0.25">
      <c r="A42" s="77">
        <v>5</v>
      </c>
      <c r="B42" s="78">
        <v>2</v>
      </c>
      <c r="C42" s="78">
        <v>2</v>
      </c>
      <c r="D42" s="90" t="s">
        <v>58</v>
      </c>
      <c r="E42" s="90" t="s">
        <v>58</v>
      </c>
      <c r="F42" s="84" t="s">
        <v>67</v>
      </c>
      <c r="G42" s="80"/>
      <c r="H42" s="70"/>
      <c r="I42" s="71"/>
      <c r="J42" s="85"/>
      <c r="K42" s="85"/>
      <c r="L42" s="86"/>
      <c r="M42" s="93"/>
      <c r="N42" s="94"/>
      <c r="O42" s="95"/>
      <c r="P42" s="83">
        <f>P43</f>
        <v>1000000</v>
      </c>
      <c r="Q42" s="93"/>
      <c r="R42" s="94"/>
      <c r="S42" s="95"/>
      <c r="T42" s="83">
        <f>T43</f>
        <v>0</v>
      </c>
      <c r="U42" s="83">
        <f>SUM(T42-P42)</f>
        <v>-1000000</v>
      </c>
      <c r="V42" s="76">
        <f>SUM(U42/P42*100)</f>
        <v>-100</v>
      </c>
    </row>
    <row r="43" spans="1:22" s="1" customFormat="1" ht="14.1" customHeight="1" x14ac:dyDescent="0.25">
      <c r="A43" s="77"/>
      <c r="B43" s="78"/>
      <c r="C43" s="78"/>
      <c r="D43" s="78"/>
      <c r="E43" s="78"/>
      <c r="F43" s="115" t="s">
        <v>68</v>
      </c>
      <c r="G43" s="98"/>
      <c r="H43" s="70"/>
      <c r="I43" s="71"/>
      <c r="J43" s="91"/>
      <c r="K43" s="91"/>
      <c r="L43" s="92"/>
      <c r="M43" s="87"/>
      <c r="N43" s="88"/>
      <c r="O43" s="89"/>
      <c r="P43" s="99">
        <f>SUM(P44)</f>
        <v>1000000</v>
      </c>
      <c r="Q43" s="87"/>
      <c r="R43" s="88"/>
      <c r="S43" s="89"/>
      <c r="T43" s="99">
        <f>SUM(T44)</f>
        <v>0</v>
      </c>
      <c r="U43" s="83">
        <f>SUM(T43-P43)</f>
        <v>-1000000</v>
      </c>
      <c r="V43" s="76">
        <f>SUM(U43/P43*100)</f>
        <v>-100</v>
      </c>
    </row>
    <row r="44" spans="1:22" s="114" customFormat="1" ht="15.75" x14ac:dyDescent="0.25">
      <c r="A44" s="105"/>
      <c r="B44" s="106"/>
      <c r="C44" s="106"/>
      <c r="D44" s="106"/>
      <c r="E44" s="106"/>
      <c r="F44" s="116" t="s">
        <v>69</v>
      </c>
      <c r="G44" s="108"/>
      <c r="H44" s="109"/>
      <c r="I44" s="110"/>
      <c r="J44" s="110"/>
      <c r="K44" s="110"/>
      <c r="L44" s="111"/>
      <c r="M44" s="101">
        <v>1</v>
      </c>
      <c r="N44" s="102" t="s">
        <v>70</v>
      </c>
      <c r="O44" s="103">
        <v>1000000</v>
      </c>
      <c r="P44" s="104">
        <f>M44*O44</f>
        <v>1000000</v>
      </c>
      <c r="Q44" s="101">
        <v>0</v>
      </c>
      <c r="R44" s="102" t="s">
        <v>70</v>
      </c>
      <c r="S44" s="103">
        <v>0</v>
      </c>
      <c r="T44" s="104">
        <f>Q44*S44</f>
        <v>0</v>
      </c>
      <c r="U44" s="112">
        <f>SUM(T44-P44)</f>
        <v>-1000000</v>
      </c>
      <c r="V44" s="113">
        <f>SUM(U44/P44*100)</f>
        <v>-100</v>
      </c>
    </row>
    <row r="45" spans="1:22" s="1" customFormat="1" ht="15.75" x14ac:dyDescent="0.25">
      <c r="A45" s="77"/>
      <c r="B45" s="78"/>
      <c r="C45" s="78"/>
      <c r="D45" s="78"/>
      <c r="E45" s="78"/>
      <c r="F45" s="79"/>
      <c r="G45" s="117"/>
      <c r="H45" s="118"/>
      <c r="I45" s="91"/>
      <c r="J45" s="91"/>
      <c r="K45" s="91"/>
      <c r="L45" s="92"/>
      <c r="M45" s="87"/>
      <c r="N45" s="88"/>
      <c r="O45" s="89"/>
      <c r="P45" s="99"/>
      <c r="Q45" s="87"/>
      <c r="R45" s="88"/>
      <c r="S45" s="89"/>
      <c r="T45" s="99"/>
      <c r="U45" s="83"/>
      <c r="V45" s="76"/>
    </row>
    <row r="46" spans="1:22" s="1" customFormat="1" ht="14.1" customHeight="1" x14ac:dyDescent="0.25">
      <c r="A46" s="77">
        <v>5</v>
      </c>
      <c r="B46" s="78">
        <v>2</v>
      </c>
      <c r="C46" s="78">
        <v>2</v>
      </c>
      <c r="D46" s="90" t="s">
        <v>71</v>
      </c>
      <c r="E46" s="78"/>
      <c r="F46" s="84" t="s">
        <v>72</v>
      </c>
      <c r="G46" s="80"/>
      <c r="H46" s="70"/>
      <c r="I46" s="71"/>
      <c r="J46" s="91"/>
      <c r="K46" s="91"/>
      <c r="L46" s="92"/>
      <c r="M46" s="87"/>
      <c r="N46" s="88"/>
      <c r="O46" s="89"/>
      <c r="P46" s="83">
        <f>P47</f>
        <v>6000000</v>
      </c>
      <c r="Q46" s="87"/>
      <c r="R46" s="88"/>
      <c r="S46" s="89"/>
      <c r="T46" s="83">
        <f>T47</f>
        <v>0</v>
      </c>
      <c r="U46" s="83">
        <f>SUM(T46-P46)</f>
        <v>-6000000</v>
      </c>
      <c r="V46" s="76">
        <f>SUM(U46/P46*100)</f>
        <v>-100</v>
      </c>
    </row>
    <row r="47" spans="1:22" s="96" customFormat="1" ht="14.1" customHeight="1" x14ac:dyDescent="0.25">
      <c r="A47" s="77">
        <v>5</v>
      </c>
      <c r="B47" s="78">
        <v>2</v>
      </c>
      <c r="C47" s="78">
        <v>2</v>
      </c>
      <c r="D47" s="90" t="s">
        <v>71</v>
      </c>
      <c r="E47" s="90" t="s">
        <v>78</v>
      </c>
      <c r="F47" s="84" t="s">
        <v>79</v>
      </c>
      <c r="G47" s="80"/>
      <c r="H47" s="70"/>
      <c r="I47" s="71"/>
      <c r="J47" s="85"/>
      <c r="K47" s="85"/>
      <c r="L47" s="86"/>
      <c r="M47" s="93"/>
      <c r="N47" s="94"/>
      <c r="O47" s="95"/>
      <c r="P47" s="83">
        <f>P48</f>
        <v>6000000</v>
      </c>
      <c r="Q47" s="93"/>
      <c r="R47" s="94"/>
      <c r="S47" s="95"/>
      <c r="T47" s="83">
        <f>T48</f>
        <v>0</v>
      </c>
      <c r="U47" s="83">
        <f>SUM(T47-P47)</f>
        <v>-6000000</v>
      </c>
      <c r="V47" s="76">
        <f>SUM(U47/P47*100)</f>
        <v>-100</v>
      </c>
    </row>
    <row r="48" spans="1:22" s="1" customFormat="1" ht="14.1" customHeight="1" x14ac:dyDescent="0.25">
      <c r="A48" s="77"/>
      <c r="B48" s="78"/>
      <c r="C48" s="78"/>
      <c r="D48" s="78"/>
      <c r="E48" s="78"/>
      <c r="F48" s="115" t="s">
        <v>79</v>
      </c>
      <c r="G48" s="98"/>
      <c r="H48" s="70"/>
      <c r="I48" s="71"/>
      <c r="J48" s="91"/>
      <c r="K48" s="91"/>
      <c r="L48" s="92"/>
      <c r="M48" s="87"/>
      <c r="N48" s="88"/>
      <c r="O48" s="89"/>
      <c r="P48" s="99">
        <f>SUM(P49:P49)</f>
        <v>6000000</v>
      </c>
      <c r="Q48" s="87"/>
      <c r="R48" s="88"/>
      <c r="S48" s="89"/>
      <c r="T48" s="99">
        <f>SUM(T49:T49)</f>
        <v>0</v>
      </c>
      <c r="U48" s="83">
        <f>SUM(T48-P48)</f>
        <v>-6000000</v>
      </c>
      <c r="V48" s="76">
        <f>SUM(U48/P48*100)</f>
        <v>-100</v>
      </c>
    </row>
    <row r="49" spans="1:22" s="114" customFormat="1" ht="15.75" x14ac:dyDescent="0.25">
      <c r="A49" s="105"/>
      <c r="B49" s="106"/>
      <c r="C49" s="106"/>
      <c r="D49" s="106"/>
      <c r="E49" s="106"/>
      <c r="F49" s="116" t="s">
        <v>256</v>
      </c>
      <c r="G49" s="108"/>
      <c r="H49" s="109"/>
      <c r="I49" s="110"/>
      <c r="J49" s="110"/>
      <c r="K49" s="110"/>
      <c r="L49" s="111"/>
      <c r="M49" s="101">
        <v>60</v>
      </c>
      <c r="N49" s="102" t="s">
        <v>83</v>
      </c>
      <c r="O49" s="103">
        <v>100000</v>
      </c>
      <c r="P49" s="104">
        <f>M49*O49</f>
        <v>6000000</v>
      </c>
      <c r="Q49" s="101">
        <v>0</v>
      </c>
      <c r="R49" s="102" t="s">
        <v>83</v>
      </c>
      <c r="S49" s="103">
        <v>0</v>
      </c>
      <c r="T49" s="104">
        <f>Q49*S49</f>
        <v>0</v>
      </c>
      <c r="U49" s="112">
        <f>SUM(T49-P49)</f>
        <v>-6000000</v>
      </c>
      <c r="V49" s="113">
        <f>SUM(U49/P49*100)</f>
        <v>-100</v>
      </c>
    </row>
    <row r="50" spans="1:22" s="114" customFormat="1" ht="15.75" x14ac:dyDescent="0.25">
      <c r="A50" s="105"/>
      <c r="B50" s="106"/>
      <c r="C50" s="106"/>
      <c r="D50" s="106"/>
      <c r="E50" s="106"/>
      <c r="F50" s="116"/>
      <c r="G50" s="108"/>
      <c r="H50" s="109"/>
      <c r="I50" s="110"/>
      <c r="J50" s="110"/>
      <c r="K50" s="110"/>
      <c r="L50" s="111"/>
      <c r="M50" s="101"/>
      <c r="N50" s="102"/>
      <c r="O50" s="103"/>
      <c r="P50" s="104"/>
      <c r="Q50" s="101"/>
      <c r="R50" s="102"/>
      <c r="S50" s="103"/>
      <c r="T50" s="104"/>
      <c r="U50" s="112"/>
      <c r="V50" s="113"/>
    </row>
    <row r="51" spans="1:22" s="1" customFormat="1" ht="14.1" customHeight="1" x14ac:dyDescent="0.25">
      <c r="A51" s="77">
        <v>5</v>
      </c>
      <c r="B51" s="78">
        <v>2</v>
      </c>
      <c r="C51" s="78">
        <v>2</v>
      </c>
      <c r="D51" s="90" t="s">
        <v>86</v>
      </c>
      <c r="E51" s="78"/>
      <c r="F51" s="84" t="s">
        <v>87</v>
      </c>
      <c r="G51" s="80"/>
      <c r="H51" s="70"/>
      <c r="I51" s="71"/>
      <c r="J51" s="91"/>
      <c r="K51" s="91"/>
      <c r="L51" s="92"/>
      <c r="M51" s="87"/>
      <c r="N51" s="88"/>
      <c r="O51" s="89"/>
      <c r="P51" s="83">
        <f>P52</f>
        <v>264000</v>
      </c>
      <c r="Q51" s="87"/>
      <c r="R51" s="88"/>
      <c r="S51" s="89"/>
      <c r="T51" s="83">
        <f>T52</f>
        <v>0</v>
      </c>
      <c r="U51" s="83">
        <f>SUM(T51-P51)</f>
        <v>-264000</v>
      </c>
      <c r="V51" s="76">
        <f>SUM(U51/P51*100)</f>
        <v>-100</v>
      </c>
    </row>
    <row r="52" spans="1:22" s="96" customFormat="1" ht="14.1" customHeight="1" x14ac:dyDescent="0.25">
      <c r="A52" s="77">
        <v>5</v>
      </c>
      <c r="B52" s="78">
        <v>2</v>
      </c>
      <c r="C52" s="78">
        <v>2</v>
      </c>
      <c r="D52" s="90" t="s">
        <v>86</v>
      </c>
      <c r="E52" s="90">
        <v>16</v>
      </c>
      <c r="F52" s="84" t="s">
        <v>90</v>
      </c>
      <c r="G52" s="120"/>
      <c r="H52" s="70"/>
      <c r="I52" s="71"/>
      <c r="J52" s="85"/>
      <c r="K52" s="85"/>
      <c r="L52" s="86"/>
      <c r="M52" s="93"/>
      <c r="N52" s="94"/>
      <c r="O52" s="95"/>
      <c r="P52" s="83">
        <f>P53</f>
        <v>264000</v>
      </c>
      <c r="Q52" s="93"/>
      <c r="R52" s="94"/>
      <c r="S52" s="95"/>
      <c r="T52" s="83">
        <f>T53</f>
        <v>0</v>
      </c>
      <c r="U52" s="83">
        <f>SUM(T52-P52)</f>
        <v>-264000</v>
      </c>
      <c r="V52" s="76">
        <f>SUM(U52/P52*100)</f>
        <v>-100</v>
      </c>
    </row>
    <row r="53" spans="1:22" s="1" customFormat="1" ht="14.1" customHeight="1" x14ac:dyDescent="0.25">
      <c r="A53" s="121"/>
      <c r="B53" s="122"/>
      <c r="C53" s="122"/>
      <c r="D53" s="122"/>
      <c r="E53" s="122"/>
      <c r="F53" s="123" t="s">
        <v>90</v>
      </c>
      <c r="G53" s="117"/>
      <c r="H53" s="118"/>
      <c r="I53" s="124"/>
      <c r="J53" s="91"/>
      <c r="K53" s="91"/>
      <c r="L53" s="92"/>
      <c r="M53" s="87"/>
      <c r="N53" s="88"/>
      <c r="O53" s="89"/>
      <c r="P53" s="99">
        <f>SUM(P54:P54)</f>
        <v>264000</v>
      </c>
      <c r="Q53" s="87"/>
      <c r="R53" s="88"/>
      <c r="S53" s="89"/>
      <c r="T53" s="99">
        <f>SUM(T54:T54)</f>
        <v>0</v>
      </c>
      <c r="U53" s="83">
        <f>SUM(T53-P53)</f>
        <v>-264000</v>
      </c>
      <c r="V53" s="76">
        <f>SUM(U53/P53*100)</f>
        <v>-100</v>
      </c>
    </row>
    <row r="54" spans="1:22" s="1" customFormat="1" ht="14.1" customHeight="1" x14ac:dyDescent="0.25">
      <c r="A54" s="121"/>
      <c r="B54" s="122"/>
      <c r="C54" s="122"/>
      <c r="D54" s="122"/>
      <c r="E54" s="122"/>
      <c r="F54" s="119" t="s">
        <v>257</v>
      </c>
      <c r="G54" s="117"/>
      <c r="H54" s="118"/>
      <c r="I54" s="124"/>
      <c r="J54" s="91"/>
      <c r="K54" s="91"/>
      <c r="L54" s="92"/>
      <c r="M54" s="87">
        <v>6</v>
      </c>
      <c r="N54" s="88" t="s">
        <v>92</v>
      </c>
      <c r="O54" s="89">
        <v>44000</v>
      </c>
      <c r="P54" s="104">
        <f>M54*O54</f>
        <v>264000</v>
      </c>
      <c r="Q54" s="87">
        <v>0</v>
      </c>
      <c r="R54" s="88" t="s">
        <v>92</v>
      </c>
      <c r="S54" s="89">
        <v>0</v>
      </c>
      <c r="T54" s="104">
        <f>Q54*S54</f>
        <v>0</v>
      </c>
      <c r="U54" s="83">
        <f>SUM(T54-P54)</f>
        <v>-264000</v>
      </c>
      <c r="V54" s="76">
        <f>SUM(U54/P54*100)</f>
        <v>-100</v>
      </c>
    </row>
    <row r="55" spans="1:22" s="1" customFormat="1" ht="14.1" customHeight="1" x14ac:dyDescent="0.25">
      <c r="A55" s="121"/>
      <c r="B55" s="122"/>
      <c r="C55" s="122"/>
      <c r="D55" s="122"/>
      <c r="E55" s="122"/>
      <c r="F55" s="119"/>
      <c r="G55" s="117"/>
      <c r="H55" s="118"/>
      <c r="I55" s="124"/>
      <c r="J55" s="91"/>
      <c r="K55" s="91"/>
      <c r="L55" s="92"/>
      <c r="M55" s="87"/>
      <c r="N55" s="88"/>
      <c r="O55" s="89"/>
      <c r="P55" s="99"/>
      <c r="Q55" s="87"/>
      <c r="R55" s="88"/>
      <c r="S55" s="89"/>
      <c r="T55" s="99"/>
      <c r="U55" s="83"/>
      <c r="V55" s="76"/>
    </row>
    <row r="56" spans="1:22" s="1" customFormat="1" ht="14.1" customHeight="1" x14ac:dyDescent="0.25">
      <c r="A56" s="77">
        <v>5</v>
      </c>
      <c r="B56" s="78">
        <v>2</v>
      </c>
      <c r="C56" s="78">
        <v>2</v>
      </c>
      <c r="D56" s="90" t="s">
        <v>98</v>
      </c>
      <c r="E56" s="90"/>
      <c r="F56" s="84" t="s">
        <v>99</v>
      </c>
      <c r="G56" s="80"/>
      <c r="H56" s="70"/>
      <c r="I56" s="71"/>
      <c r="J56" s="91"/>
      <c r="K56" s="91"/>
      <c r="L56" s="92"/>
      <c r="M56" s="87"/>
      <c r="N56" s="88"/>
      <c r="O56" s="89"/>
      <c r="P56" s="83">
        <f>P57</f>
        <v>1740000</v>
      </c>
      <c r="Q56" s="87"/>
      <c r="R56" s="88"/>
      <c r="S56" s="89"/>
      <c r="T56" s="83">
        <f>T57</f>
        <v>0</v>
      </c>
      <c r="U56" s="83">
        <f>SUM(T56-P56)</f>
        <v>-1740000</v>
      </c>
      <c r="V56" s="76">
        <f>SUM(U56/P56*100)</f>
        <v>-100</v>
      </c>
    </row>
    <row r="57" spans="1:22" s="96" customFormat="1" ht="14.1" customHeight="1" x14ac:dyDescent="0.25">
      <c r="A57" s="77">
        <v>5</v>
      </c>
      <c r="B57" s="78">
        <v>2</v>
      </c>
      <c r="C57" s="78">
        <v>2</v>
      </c>
      <c r="D57" s="90" t="s">
        <v>98</v>
      </c>
      <c r="E57" s="90" t="s">
        <v>58</v>
      </c>
      <c r="F57" s="84" t="s">
        <v>100</v>
      </c>
      <c r="G57" s="80"/>
      <c r="H57" s="70"/>
      <c r="I57" s="71"/>
      <c r="J57" s="85"/>
      <c r="K57" s="85"/>
      <c r="L57" s="86"/>
      <c r="M57" s="93"/>
      <c r="N57" s="94"/>
      <c r="O57" s="95"/>
      <c r="P57" s="83">
        <f>P58</f>
        <v>1740000</v>
      </c>
      <c r="Q57" s="93"/>
      <c r="R57" s="94"/>
      <c r="S57" s="95"/>
      <c r="T57" s="83">
        <f>T58</f>
        <v>0</v>
      </c>
      <c r="U57" s="83">
        <f>SUM(T57-P57)</f>
        <v>-1740000</v>
      </c>
      <c r="V57" s="76">
        <f>SUM(U57/P57*100)</f>
        <v>-100</v>
      </c>
    </row>
    <row r="58" spans="1:22" s="1" customFormat="1" ht="14.1" customHeight="1" x14ac:dyDescent="0.25">
      <c r="A58" s="77"/>
      <c r="B58" s="78"/>
      <c r="C58" s="78"/>
      <c r="D58" s="78"/>
      <c r="E58" s="78"/>
      <c r="F58" s="115" t="s">
        <v>101</v>
      </c>
      <c r="G58" s="98"/>
      <c r="H58" s="70"/>
      <c r="I58" s="71"/>
      <c r="J58" s="91"/>
      <c r="K58" s="91"/>
      <c r="L58" s="92"/>
      <c r="M58" s="87"/>
      <c r="N58" s="88"/>
      <c r="O58" s="89"/>
      <c r="P58" s="99">
        <f>SUM(P59:P60)</f>
        <v>1740000</v>
      </c>
      <c r="Q58" s="87"/>
      <c r="R58" s="88"/>
      <c r="S58" s="89"/>
      <c r="T58" s="99">
        <f>SUM(T59:T60)</f>
        <v>0</v>
      </c>
      <c r="U58" s="83">
        <f>SUM(T58-P58)</f>
        <v>-1740000</v>
      </c>
      <c r="V58" s="76">
        <f>SUM(U58/P58*100)</f>
        <v>-100</v>
      </c>
    </row>
    <row r="59" spans="1:22" s="114" customFormat="1" ht="15.75" x14ac:dyDescent="0.25">
      <c r="A59" s="105"/>
      <c r="B59" s="106"/>
      <c r="C59" s="106"/>
      <c r="D59" s="106"/>
      <c r="E59" s="106"/>
      <c r="F59" s="116" t="s">
        <v>258</v>
      </c>
      <c r="G59" s="108"/>
      <c r="H59" s="109"/>
      <c r="I59" s="110"/>
      <c r="J59" s="110"/>
      <c r="K59" s="110"/>
      <c r="L59" s="111"/>
      <c r="M59" s="101">
        <v>12</v>
      </c>
      <c r="N59" s="102" t="s">
        <v>259</v>
      </c>
      <c r="O59" s="103">
        <v>85000</v>
      </c>
      <c r="P59" s="104">
        <f>M59*O59</f>
        <v>1020000</v>
      </c>
      <c r="Q59" s="101">
        <v>0</v>
      </c>
      <c r="R59" s="102" t="s">
        <v>259</v>
      </c>
      <c r="S59" s="103">
        <v>0</v>
      </c>
      <c r="T59" s="104">
        <f>Q59*S59</f>
        <v>0</v>
      </c>
      <c r="U59" s="112">
        <f>SUM(T59-P59)</f>
        <v>-1020000</v>
      </c>
      <c r="V59" s="113">
        <f>SUM(U59/P59*100)</f>
        <v>-100</v>
      </c>
    </row>
    <row r="60" spans="1:22" s="114" customFormat="1" ht="15.75" x14ac:dyDescent="0.25">
      <c r="A60" s="105"/>
      <c r="B60" s="106"/>
      <c r="C60" s="106"/>
      <c r="D60" s="106"/>
      <c r="E60" s="106"/>
      <c r="F60" s="116" t="s">
        <v>260</v>
      </c>
      <c r="G60" s="108"/>
      <c r="H60" s="109"/>
      <c r="I60" s="110"/>
      <c r="J60" s="110"/>
      <c r="K60" s="110"/>
      <c r="L60" s="111"/>
      <c r="M60" s="101">
        <v>60</v>
      </c>
      <c r="N60" s="102" t="s">
        <v>111</v>
      </c>
      <c r="O60" s="103">
        <v>12000</v>
      </c>
      <c r="P60" s="104">
        <f>M60*O60</f>
        <v>720000</v>
      </c>
      <c r="Q60" s="101">
        <v>0</v>
      </c>
      <c r="R60" s="102" t="s">
        <v>111</v>
      </c>
      <c r="S60" s="103">
        <v>0</v>
      </c>
      <c r="T60" s="104">
        <f>Q60*S60</f>
        <v>0</v>
      </c>
      <c r="U60" s="112">
        <f>SUM(T60-P60)</f>
        <v>-720000</v>
      </c>
      <c r="V60" s="113">
        <f>SUM(U60/P60*100)</f>
        <v>-100</v>
      </c>
    </row>
    <row r="61" spans="1:22" s="1" customFormat="1" ht="14.1" customHeight="1" x14ac:dyDescent="0.25">
      <c r="A61" s="121"/>
      <c r="B61" s="122"/>
      <c r="C61" s="122"/>
      <c r="D61" s="122"/>
      <c r="E61" s="122"/>
      <c r="F61" s="119"/>
      <c r="G61" s="117"/>
      <c r="H61" s="118"/>
      <c r="I61" s="124"/>
      <c r="J61" s="91"/>
      <c r="K61" s="91"/>
      <c r="L61" s="92"/>
      <c r="M61" s="87"/>
      <c r="N61" s="88"/>
      <c r="O61" s="89"/>
      <c r="P61" s="99"/>
      <c r="Q61" s="87"/>
      <c r="R61" s="88"/>
      <c r="S61" s="89"/>
      <c r="T61" s="99"/>
      <c r="U61" s="83"/>
      <c r="V61" s="76"/>
    </row>
    <row r="62" spans="1:22" s="1" customFormat="1" ht="14.1" customHeight="1" x14ac:dyDescent="0.25">
      <c r="A62" s="77">
        <v>5</v>
      </c>
      <c r="B62" s="78">
        <v>2</v>
      </c>
      <c r="C62" s="78">
        <v>2</v>
      </c>
      <c r="D62" s="90" t="s">
        <v>115</v>
      </c>
      <c r="E62" s="90"/>
      <c r="F62" s="84" t="s">
        <v>116</v>
      </c>
      <c r="G62" s="80"/>
      <c r="H62" s="70"/>
      <c r="I62" s="71"/>
      <c r="J62" s="91"/>
      <c r="K62" s="91"/>
      <c r="L62" s="92"/>
      <c r="M62" s="87"/>
      <c r="N62" s="88"/>
      <c r="O62" s="89"/>
      <c r="P62" s="83">
        <f>P63+P67</f>
        <v>18000000</v>
      </c>
      <c r="Q62" s="87"/>
      <c r="R62" s="88"/>
      <c r="S62" s="89"/>
      <c r="T62" s="83">
        <f>T63+T67</f>
        <v>0</v>
      </c>
      <c r="U62" s="83">
        <f>SUM(T62-P62)</f>
        <v>-18000000</v>
      </c>
      <c r="V62" s="76">
        <f>SUM(U62/P62*100)</f>
        <v>-100</v>
      </c>
    </row>
    <row r="63" spans="1:22" s="96" customFormat="1" ht="14.1" customHeight="1" x14ac:dyDescent="0.25">
      <c r="A63" s="77">
        <v>5</v>
      </c>
      <c r="B63" s="78">
        <v>2</v>
      </c>
      <c r="C63" s="78">
        <v>2</v>
      </c>
      <c r="D63" s="90" t="s">
        <v>115</v>
      </c>
      <c r="E63" s="90" t="s">
        <v>86</v>
      </c>
      <c r="F63" s="84" t="s">
        <v>117</v>
      </c>
      <c r="G63" s="80"/>
      <c r="H63" s="70"/>
      <c r="I63" s="71"/>
      <c r="J63" s="85"/>
      <c r="K63" s="85"/>
      <c r="L63" s="86"/>
      <c r="M63" s="93"/>
      <c r="N63" s="94"/>
      <c r="O63" s="95"/>
      <c r="P63" s="83">
        <f>P64</f>
        <v>10000000</v>
      </c>
      <c r="Q63" s="93"/>
      <c r="R63" s="94"/>
      <c r="S63" s="95"/>
      <c r="T63" s="83">
        <f>T64</f>
        <v>0</v>
      </c>
      <c r="U63" s="83">
        <f>SUM(T63-P63)</f>
        <v>-10000000</v>
      </c>
      <c r="V63" s="76">
        <f>SUM(U63/P63*100)</f>
        <v>-100</v>
      </c>
    </row>
    <row r="64" spans="1:22" s="1" customFormat="1" ht="14.1" customHeight="1" x14ac:dyDescent="0.25">
      <c r="A64" s="77"/>
      <c r="B64" s="78"/>
      <c r="C64" s="78"/>
      <c r="D64" s="78"/>
      <c r="E64" s="78"/>
      <c r="F64" s="115" t="s">
        <v>117</v>
      </c>
      <c r="G64" s="98"/>
      <c r="H64" s="70"/>
      <c r="I64" s="71"/>
      <c r="J64" s="91"/>
      <c r="K64" s="91"/>
      <c r="L64" s="92"/>
      <c r="M64" s="87"/>
      <c r="N64" s="88"/>
      <c r="O64" s="89"/>
      <c r="P64" s="99">
        <f>SUM(P65:P65)</f>
        <v>10000000</v>
      </c>
      <c r="Q64" s="87"/>
      <c r="R64" s="88"/>
      <c r="S64" s="89"/>
      <c r="T64" s="99">
        <f>SUM(T65:T65)</f>
        <v>0</v>
      </c>
      <c r="U64" s="83">
        <f>SUM(T64-P64)</f>
        <v>-10000000</v>
      </c>
      <c r="V64" s="76">
        <f>SUM(U64/P64*100)</f>
        <v>-100</v>
      </c>
    </row>
    <row r="65" spans="1:22" s="114" customFormat="1" ht="15.75" x14ac:dyDescent="0.25">
      <c r="A65" s="105"/>
      <c r="B65" s="106"/>
      <c r="C65" s="106"/>
      <c r="D65" s="106"/>
      <c r="E65" s="106"/>
      <c r="F65" s="116" t="s">
        <v>261</v>
      </c>
      <c r="G65" s="108"/>
      <c r="H65" s="109"/>
      <c r="I65" s="110"/>
      <c r="J65" s="110"/>
      <c r="K65" s="110"/>
      <c r="L65" s="111"/>
      <c r="M65" s="101">
        <v>2</v>
      </c>
      <c r="N65" s="102" t="s">
        <v>119</v>
      </c>
      <c r="O65" s="103">
        <v>5000000</v>
      </c>
      <c r="P65" s="104">
        <f>M65*O65</f>
        <v>10000000</v>
      </c>
      <c r="Q65" s="101">
        <v>0</v>
      </c>
      <c r="R65" s="102" t="s">
        <v>119</v>
      </c>
      <c r="S65" s="103">
        <v>0</v>
      </c>
      <c r="T65" s="104">
        <f>Q65*S65</f>
        <v>0</v>
      </c>
      <c r="U65" s="112">
        <f>SUM(T65-P65)</f>
        <v>-10000000</v>
      </c>
      <c r="V65" s="113">
        <f>SUM(U65/P65*100)</f>
        <v>-100</v>
      </c>
    </row>
    <row r="66" spans="1:22" s="114" customFormat="1" ht="15.75" x14ac:dyDescent="0.25">
      <c r="A66" s="105"/>
      <c r="B66" s="106"/>
      <c r="C66" s="106"/>
      <c r="D66" s="106"/>
      <c r="E66" s="106"/>
      <c r="F66" s="116"/>
      <c r="G66" s="108"/>
      <c r="H66" s="109"/>
      <c r="I66" s="110"/>
      <c r="J66" s="110"/>
      <c r="K66" s="110"/>
      <c r="L66" s="111"/>
      <c r="M66" s="101"/>
      <c r="N66" s="102"/>
      <c r="O66" s="103"/>
      <c r="P66" s="104"/>
      <c r="Q66" s="101"/>
      <c r="R66" s="102"/>
      <c r="S66" s="103"/>
      <c r="T66" s="104"/>
      <c r="U66" s="112"/>
      <c r="V66" s="113"/>
    </row>
    <row r="67" spans="1:22" s="96" customFormat="1" ht="14.1" customHeight="1" x14ac:dyDescent="0.25">
      <c r="A67" s="77">
        <v>5</v>
      </c>
      <c r="B67" s="78">
        <v>2</v>
      </c>
      <c r="C67" s="78">
        <v>2</v>
      </c>
      <c r="D67" s="90" t="s">
        <v>115</v>
      </c>
      <c r="E67" s="90" t="s">
        <v>98</v>
      </c>
      <c r="F67" s="84" t="s">
        <v>123</v>
      </c>
      <c r="G67" s="80"/>
      <c r="H67" s="70"/>
      <c r="I67" s="71"/>
      <c r="J67" s="85"/>
      <c r="K67" s="85"/>
      <c r="L67" s="86"/>
      <c r="M67" s="93"/>
      <c r="N67" s="94"/>
      <c r="O67" s="95"/>
      <c r="P67" s="83">
        <f>P68</f>
        <v>8000000</v>
      </c>
      <c r="Q67" s="93"/>
      <c r="R67" s="94"/>
      <c r="S67" s="95"/>
      <c r="T67" s="83">
        <f>T68</f>
        <v>0</v>
      </c>
      <c r="U67" s="83">
        <f>SUM(T67-P67)</f>
        <v>-8000000</v>
      </c>
      <c r="V67" s="76">
        <f>SUM(U67/P67*100)</f>
        <v>-100</v>
      </c>
    </row>
    <row r="68" spans="1:22" s="1" customFormat="1" ht="14.1" customHeight="1" x14ac:dyDescent="0.25">
      <c r="A68" s="77"/>
      <c r="B68" s="78"/>
      <c r="C68" s="78"/>
      <c r="D68" s="78"/>
      <c r="E68" s="78"/>
      <c r="F68" s="115" t="s">
        <v>123</v>
      </c>
      <c r="G68" s="98"/>
      <c r="H68" s="70"/>
      <c r="I68" s="71"/>
      <c r="J68" s="91"/>
      <c r="K68" s="91"/>
      <c r="L68" s="92"/>
      <c r="M68" s="87"/>
      <c r="N68" s="88"/>
      <c r="O68" s="89"/>
      <c r="P68" s="99">
        <f>SUM(P69:P69)</f>
        <v>8000000</v>
      </c>
      <c r="Q68" s="87"/>
      <c r="R68" s="88"/>
      <c r="S68" s="89"/>
      <c r="T68" s="99">
        <f>SUM(T69:T69)</f>
        <v>0</v>
      </c>
      <c r="U68" s="83">
        <f>SUM(T68-P68)</f>
        <v>-8000000</v>
      </c>
      <c r="V68" s="76">
        <f>SUM(U68/P68*100)</f>
        <v>-100</v>
      </c>
    </row>
    <row r="69" spans="1:22" s="114" customFormat="1" ht="15.75" x14ac:dyDescent="0.25">
      <c r="A69" s="105"/>
      <c r="B69" s="106"/>
      <c r="C69" s="106"/>
      <c r="D69" s="106"/>
      <c r="E69" s="106"/>
      <c r="F69" s="116" t="s">
        <v>262</v>
      </c>
      <c r="G69" s="108"/>
      <c r="H69" s="109"/>
      <c r="I69" s="110"/>
      <c r="J69" s="110"/>
      <c r="K69" s="110"/>
      <c r="L69" s="111"/>
      <c r="M69" s="101">
        <v>16</v>
      </c>
      <c r="N69" s="102" t="s">
        <v>125</v>
      </c>
      <c r="O69" s="103">
        <v>500000</v>
      </c>
      <c r="P69" s="104">
        <f>M69*O69</f>
        <v>8000000</v>
      </c>
      <c r="Q69" s="101">
        <v>0</v>
      </c>
      <c r="R69" s="102" t="s">
        <v>125</v>
      </c>
      <c r="S69" s="103">
        <v>0</v>
      </c>
      <c r="T69" s="104">
        <f>Q69*S69</f>
        <v>0</v>
      </c>
      <c r="U69" s="112">
        <f>SUM(T69-P69)</f>
        <v>-8000000</v>
      </c>
      <c r="V69" s="113">
        <f>SUM(U69/P69*100)</f>
        <v>-100</v>
      </c>
    </row>
    <row r="70" spans="1:22" s="114" customFormat="1" ht="15.75" x14ac:dyDescent="0.25">
      <c r="A70" s="105"/>
      <c r="B70" s="106"/>
      <c r="C70" s="106"/>
      <c r="D70" s="106"/>
      <c r="E70" s="106"/>
      <c r="F70" s="116"/>
      <c r="G70" s="108"/>
      <c r="H70" s="109"/>
      <c r="I70" s="110"/>
      <c r="J70" s="110"/>
      <c r="K70" s="110"/>
      <c r="L70" s="111"/>
      <c r="M70" s="101"/>
      <c r="N70" s="102"/>
      <c r="O70" s="103"/>
      <c r="P70" s="104"/>
      <c r="Q70" s="101"/>
      <c r="R70" s="102"/>
      <c r="S70" s="103"/>
      <c r="T70" s="104"/>
      <c r="U70" s="112"/>
      <c r="V70" s="113"/>
    </row>
    <row r="71" spans="1:22" s="1" customFormat="1" ht="14.1" customHeight="1" x14ac:dyDescent="0.25">
      <c r="A71" s="77">
        <v>5</v>
      </c>
      <c r="B71" s="78">
        <v>2</v>
      </c>
      <c r="C71" s="78">
        <v>2</v>
      </c>
      <c r="D71" s="90">
        <v>11</v>
      </c>
      <c r="E71" s="90"/>
      <c r="F71" s="84" t="s">
        <v>133</v>
      </c>
      <c r="G71" s="80"/>
      <c r="H71" s="70"/>
      <c r="I71" s="71"/>
      <c r="J71" s="91"/>
      <c r="K71" s="91"/>
      <c r="L71" s="92"/>
      <c r="M71" s="87"/>
      <c r="N71" s="88"/>
      <c r="O71" s="89"/>
      <c r="P71" s="83">
        <f>P72</f>
        <v>9100000</v>
      </c>
      <c r="Q71" s="87"/>
      <c r="R71" s="88"/>
      <c r="S71" s="89"/>
      <c r="T71" s="83">
        <f>T72</f>
        <v>0</v>
      </c>
      <c r="U71" s="83">
        <f>SUM(T71-P71)</f>
        <v>-9100000</v>
      </c>
      <c r="V71" s="76">
        <f>SUM(U71/P71*100)</f>
        <v>-100</v>
      </c>
    </row>
    <row r="72" spans="1:22" s="96" customFormat="1" ht="14.1" customHeight="1" x14ac:dyDescent="0.25">
      <c r="A72" s="77">
        <v>5</v>
      </c>
      <c r="B72" s="78">
        <v>2</v>
      </c>
      <c r="C72" s="78">
        <v>2</v>
      </c>
      <c r="D72" s="90">
        <v>11</v>
      </c>
      <c r="E72" s="90" t="s">
        <v>134</v>
      </c>
      <c r="F72" s="84" t="s">
        <v>135</v>
      </c>
      <c r="G72" s="80"/>
      <c r="H72" s="70"/>
      <c r="I72" s="71"/>
      <c r="J72" s="85"/>
      <c r="K72" s="85"/>
      <c r="L72" s="86"/>
      <c r="M72" s="93"/>
      <c r="N72" s="94"/>
      <c r="O72" s="95"/>
      <c r="P72" s="83">
        <f>P73</f>
        <v>9100000</v>
      </c>
      <c r="Q72" s="93"/>
      <c r="R72" s="94"/>
      <c r="S72" s="95"/>
      <c r="T72" s="83">
        <f>T73</f>
        <v>0</v>
      </c>
      <c r="U72" s="83">
        <f>SUM(T72-P72)</f>
        <v>-9100000</v>
      </c>
      <c r="V72" s="76">
        <f>SUM(U72/P72*100)</f>
        <v>-100</v>
      </c>
    </row>
    <row r="73" spans="1:22" s="1" customFormat="1" ht="14.1" customHeight="1" x14ac:dyDescent="0.25">
      <c r="A73" s="77"/>
      <c r="B73" s="78"/>
      <c r="C73" s="78"/>
      <c r="D73" s="78"/>
      <c r="E73" s="78"/>
      <c r="F73" s="115" t="s">
        <v>135</v>
      </c>
      <c r="G73" s="98"/>
      <c r="H73" s="70"/>
      <c r="I73" s="71"/>
      <c r="J73" s="91"/>
      <c r="K73" s="91"/>
      <c r="L73" s="92"/>
      <c r="M73" s="87"/>
      <c r="N73" s="88"/>
      <c r="O73" s="89"/>
      <c r="P73" s="99">
        <f>SUM(P74:P74)</f>
        <v>9100000</v>
      </c>
      <c r="Q73" s="87"/>
      <c r="R73" s="88"/>
      <c r="S73" s="89"/>
      <c r="T73" s="99">
        <f>SUM(T74:T74)</f>
        <v>0</v>
      </c>
      <c r="U73" s="83">
        <f>SUM(T73-P73)</f>
        <v>-9100000</v>
      </c>
      <c r="V73" s="76">
        <f>SUM(U73/P73*100)</f>
        <v>-100</v>
      </c>
    </row>
    <row r="74" spans="1:22" s="114" customFormat="1" ht="15.75" x14ac:dyDescent="0.25">
      <c r="A74" s="105"/>
      <c r="B74" s="106"/>
      <c r="C74" s="106"/>
      <c r="D74" s="106"/>
      <c r="E74" s="106"/>
      <c r="F74" s="116" t="s">
        <v>263</v>
      </c>
      <c r="G74" s="108"/>
      <c r="H74" s="109"/>
      <c r="I74" s="110"/>
      <c r="J74" s="110"/>
      <c r="K74" s="110"/>
      <c r="L74" s="111"/>
      <c r="M74" s="101">
        <v>140</v>
      </c>
      <c r="N74" s="102" t="s">
        <v>140</v>
      </c>
      <c r="O74" s="103">
        <v>65000</v>
      </c>
      <c r="P74" s="104">
        <f>M74*O74</f>
        <v>9100000</v>
      </c>
      <c r="Q74" s="101">
        <v>0</v>
      </c>
      <c r="R74" s="102" t="s">
        <v>140</v>
      </c>
      <c r="S74" s="103">
        <v>0</v>
      </c>
      <c r="T74" s="104">
        <f>Q74*S74</f>
        <v>0</v>
      </c>
      <c r="U74" s="112">
        <f>SUM(T74-P74)</f>
        <v>-9100000</v>
      </c>
      <c r="V74" s="113">
        <f>SUM(U74/P74*100)</f>
        <v>-100</v>
      </c>
    </row>
    <row r="75" spans="1:22" s="114" customFormat="1" ht="15.75" x14ac:dyDescent="0.25">
      <c r="A75" s="105"/>
      <c r="B75" s="106"/>
      <c r="C75" s="106"/>
      <c r="D75" s="106"/>
      <c r="E75" s="106"/>
      <c r="F75" s="116"/>
      <c r="G75" s="108"/>
      <c r="H75" s="109"/>
      <c r="I75" s="110"/>
      <c r="J75" s="110"/>
      <c r="K75" s="110"/>
      <c r="L75" s="111"/>
      <c r="M75" s="101"/>
      <c r="N75" s="102"/>
      <c r="O75" s="103"/>
      <c r="P75" s="104"/>
      <c r="Q75" s="101"/>
      <c r="R75" s="102"/>
      <c r="S75" s="103"/>
      <c r="T75" s="104"/>
      <c r="U75" s="112"/>
      <c r="V75" s="113"/>
    </row>
    <row r="76" spans="1:22" s="1" customFormat="1" ht="14.1" customHeight="1" x14ac:dyDescent="0.25">
      <c r="A76" s="77">
        <v>5</v>
      </c>
      <c r="B76" s="78">
        <v>2</v>
      </c>
      <c r="C76" s="78">
        <v>2</v>
      </c>
      <c r="D76" s="90">
        <v>15</v>
      </c>
      <c r="E76" s="90"/>
      <c r="F76" s="84" t="s">
        <v>148</v>
      </c>
      <c r="G76" s="80"/>
      <c r="H76" s="70"/>
      <c r="I76" s="71"/>
      <c r="J76" s="91"/>
      <c r="K76" s="91"/>
      <c r="L76" s="92"/>
      <c r="M76" s="87"/>
      <c r="N76" s="88"/>
      <c r="O76" s="89"/>
      <c r="P76" s="83">
        <f>P77+P82</f>
        <v>138521800</v>
      </c>
      <c r="Q76" s="87"/>
      <c r="R76" s="88"/>
      <c r="S76" s="89"/>
      <c r="T76" s="83">
        <f>T77+T82</f>
        <v>0</v>
      </c>
      <c r="U76" s="83">
        <f>SUM(T76-P76)</f>
        <v>-138521800</v>
      </c>
      <c r="V76" s="76">
        <f>SUM(U76/P76*100)</f>
        <v>-100</v>
      </c>
    </row>
    <row r="77" spans="1:22" s="96" customFormat="1" ht="14.1" customHeight="1" x14ac:dyDescent="0.25">
      <c r="A77" s="77">
        <v>5</v>
      </c>
      <c r="B77" s="78">
        <v>2</v>
      </c>
      <c r="C77" s="78">
        <v>2</v>
      </c>
      <c r="D77" s="90">
        <v>15</v>
      </c>
      <c r="E77" s="90" t="s">
        <v>58</v>
      </c>
      <c r="F77" s="84" t="s">
        <v>149</v>
      </c>
      <c r="G77" s="80"/>
      <c r="H77" s="70"/>
      <c r="I77" s="71"/>
      <c r="J77" s="85"/>
      <c r="K77" s="85"/>
      <c r="L77" s="86"/>
      <c r="M77" s="93"/>
      <c r="N77" s="94"/>
      <c r="O77" s="95"/>
      <c r="P77" s="83">
        <f>P78</f>
        <v>22800000</v>
      </c>
      <c r="Q77" s="93"/>
      <c r="R77" s="94"/>
      <c r="S77" s="95"/>
      <c r="T77" s="83">
        <f>T78</f>
        <v>0</v>
      </c>
      <c r="U77" s="83">
        <f>SUM(T77-P77)</f>
        <v>-22800000</v>
      </c>
      <c r="V77" s="76">
        <f>SUM(U77/P77*100)</f>
        <v>-100</v>
      </c>
    </row>
    <row r="78" spans="1:22" s="1" customFormat="1" ht="14.1" customHeight="1" x14ac:dyDescent="0.25">
      <c r="A78" s="77"/>
      <c r="B78" s="78"/>
      <c r="C78" s="78"/>
      <c r="D78" s="78"/>
      <c r="E78" s="78"/>
      <c r="F78" s="115" t="s">
        <v>149</v>
      </c>
      <c r="G78" s="98"/>
      <c r="H78" s="70"/>
      <c r="I78" s="71"/>
      <c r="J78" s="91"/>
      <c r="K78" s="91"/>
      <c r="L78" s="92"/>
      <c r="M78" s="87"/>
      <c r="N78" s="88"/>
      <c r="O78" s="89"/>
      <c r="P78" s="99">
        <f>SUM(P79:P80)</f>
        <v>22800000</v>
      </c>
      <c r="Q78" s="87"/>
      <c r="R78" s="88"/>
      <c r="S78" s="89"/>
      <c r="T78" s="99">
        <f>SUM(T79:T80)</f>
        <v>0</v>
      </c>
      <c r="U78" s="83">
        <f>SUM(T78-P78)</f>
        <v>-22800000</v>
      </c>
      <c r="V78" s="76">
        <f>SUM(U78/P78*100)</f>
        <v>-100</v>
      </c>
    </row>
    <row r="79" spans="1:22" s="114" customFormat="1" ht="15.75" x14ac:dyDescent="0.25">
      <c r="A79" s="105"/>
      <c r="B79" s="106"/>
      <c r="C79" s="106"/>
      <c r="D79" s="106"/>
      <c r="E79" s="106"/>
      <c r="F79" s="116" t="s">
        <v>264</v>
      </c>
      <c r="G79" s="108"/>
      <c r="H79" s="109"/>
      <c r="I79" s="110"/>
      <c r="J79" s="110"/>
      <c r="K79" s="110"/>
      <c r="L79" s="111"/>
      <c r="M79" s="101">
        <v>4</v>
      </c>
      <c r="N79" s="102" t="s">
        <v>155</v>
      </c>
      <c r="O79" s="103">
        <v>4500000</v>
      </c>
      <c r="P79" s="104">
        <f>M79*O79</f>
        <v>18000000</v>
      </c>
      <c r="Q79" s="101">
        <v>0</v>
      </c>
      <c r="R79" s="102" t="s">
        <v>155</v>
      </c>
      <c r="S79" s="103">
        <v>0</v>
      </c>
      <c r="T79" s="104">
        <f>Q79*S79</f>
        <v>0</v>
      </c>
      <c r="U79" s="112">
        <f>SUM(T79-P79)</f>
        <v>-18000000</v>
      </c>
      <c r="V79" s="113">
        <f>SUM(U79/P79*100)</f>
        <v>-100</v>
      </c>
    </row>
    <row r="80" spans="1:22" s="114" customFormat="1" ht="15.75" x14ac:dyDescent="0.25">
      <c r="A80" s="105"/>
      <c r="B80" s="106"/>
      <c r="C80" s="106"/>
      <c r="D80" s="106"/>
      <c r="E80" s="106"/>
      <c r="F80" s="116" t="s">
        <v>265</v>
      </c>
      <c r="G80" s="108"/>
      <c r="H80" s="109"/>
      <c r="I80" s="110"/>
      <c r="J80" s="110"/>
      <c r="K80" s="110"/>
      <c r="L80" s="111"/>
      <c r="M80" s="101">
        <v>8</v>
      </c>
      <c r="N80" s="102" t="s">
        <v>155</v>
      </c>
      <c r="O80" s="103">
        <v>600000</v>
      </c>
      <c r="P80" s="104">
        <f>M80*O80</f>
        <v>4800000</v>
      </c>
      <c r="Q80" s="101">
        <v>0</v>
      </c>
      <c r="R80" s="102" t="s">
        <v>155</v>
      </c>
      <c r="S80" s="103">
        <v>0</v>
      </c>
      <c r="T80" s="104">
        <f>Q80*S80</f>
        <v>0</v>
      </c>
      <c r="U80" s="112">
        <f>SUM(T80-P80)</f>
        <v>-4800000</v>
      </c>
      <c r="V80" s="113">
        <f>SUM(U80/P80*100)</f>
        <v>-100</v>
      </c>
    </row>
    <row r="81" spans="1:22" s="114" customFormat="1" ht="15.75" x14ac:dyDescent="0.25">
      <c r="A81" s="105"/>
      <c r="B81" s="106"/>
      <c r="C81" s="106"/>
      <c r="D81" s="106"/>
      <c r="E81" s="106"/>
      <c r="F81" s="116"/>
      <c r="G81" s="108"/>
      <c r="H81" s="109"/>
      <c r="I81" s="110"/>
      <c r="J81" s="110"/>
      <c r="K81" s="110"/>
      <c r="L81" s="111"/>
      <c r="M81" s="101"/>
      <c r="N81" s="102"/>
      <c r="O81" s="103"/>
      <c r="P81" s="104"/>
      <c r="Q81" s="101"/>
      <c r="R81" s="102"/>
      <c r="S81" s="103"/>
      <c r="T81" s="104"/>
      <c r="U81" s="112"/>
      <c r="V81" s="113"/>
    </row>
    <row r="82" spans="1:22" s="96" customFormat="1" ht="14.1" customHeight="1" x14ac:dyDescent="0.25">
      <c r="A82" s="77">
        <v>5</v>
      </c>
      <c r="B82" s="78">
        <v>2</v>
      </c>
      <c r="C82" s="78">
        <v>2</v>
      </c>
      <c r="D82" s="90">
        <v>15</v>
      </c>
      <c r="E82" s="90" t="s">
        <v>71</v>
      </c>
      <c r="F82" s="84" t="s">
        <v>152</v>
      </c>
      <c r="G82" s="80"/>
      <c r="H82" s="70"/>
      <c r="I82" s="71"/>
      <c r="J82" s="85"/>
      <c r="K82" s="85"/>
      <c r="L82" s="86"/>
      <c r="M82" s="93"/>
      <c r="N82" s="94"/>
      <c r="O82" s="95"/>
      <c r="P82" s="83">
        <f>P83</f>
        <v>115721800</v>
      </c>
      <c r="Q82" s="93"/>
      <c r="R82" s="94"/>
      <c r="S82" s="95"/>
      <c r="T82" s="83">
        <f>T83</f>
        <v>0</v>
      </c>
      <c r="U82" s="83">
        <f>SUM(T82-P82)</f>
        <v>-115721800</v>
      </c>
      <c r="V82" s="76">
        <f>SUM(U82/P82*100)</f>
        <v>-100</v>
      </c>
    </row>
    <row r="83" spans="1:22" s="1" customFormat="1" ht="14.1" customHeight="1" x14ac:dyDescent="0.25">
      <c r="A83" s="77"/>
      <c r="B83" s="78"/>
      <c r="C83" s="78"/>
      <c r="D83" s="78"/>
      <c r="E83" s="78"/>
      <c r="F83" s="115" t="s">
        <v>152</v>
      </c>
      <c r="G83" s="98"/>
      <c r="H83" s="70"/>
      <c r="I83" s="71"/>
      <c r="J83" s="91"/>
      <c r="K83" s="91"/>
      <c r="L83" s="92"/>
      <c r="M83" s="87"/>
      <c r="N83" s="88"/>
      <c r="O83" s="89"/>
      <c r="P83" s="99">
        <f>SUM(P84:P86)</f>
        <v>115721800</v>
      </c>
      <c r="Q83" s="87"/>
      <c r="R83" s="88"/>
      <c r="S83" s="89"/>
      <c r="T83" s="99">
        <f>SUM(T84:T86)</f>
        <v>0</v>
      </c>
      <c r="U83" s="83">
        <f>SUM(T83-P83)</f>
        <v>-115721800</v>
      </c>
      <c r="V83" s="76">
        <f>SUM(U83/P83*100)</f>
        <v>-100</v>
      </c>
    </row>
    <row r="84" spans="1:22" s="114" customFormat="1" ht="15.75" x14ac:dyDescent="0.25">
      <c r="A84" s="105"/>
      <c r="B84" s="106"/>
      <c r="C84" s="106"/>
      <c r="D84" s="106"/>
      <c r="E84" s="106"/>
      <c r="F84" s="116" t="s">
        <v>266</v>
      </c>
      <c r="G84" s="108"/>
      <c r="H84" s="109"/>
      <c r="I84" s="110"/>
      <c r="J84" s="110"/>
      <c r="K84" s="110"/>
      <c r="L84" s="111"/>
      <c r="M84" s="101">
        <v>4</v>
      </c>
      <c r="N84" s="102" t="s">
        <v>155</v>
      </c>
      <c r="O84" s="103">
        <v>6555450</v>
      </c>
      <c r="P84" s="104">
        <f>M84*O84</f>
        <v>26221800</v>
      </c>
      <c r="Q84" s="101">
        <v>0</v>
      </c>
      <c r="R84" s="102" t="s">
        <v>155</v>
      </c>
      <c r="S84" s="103">
        <v>0</v>
      </c>
      <c r="T84" s="104">
        <f>Q84*S84</f>
        <v>0</v>
      </c>
      <c r="U84" s="112">
        <f>SUM(T84-P84)</f>
        <v>-26221800</v>
      </c>
      <c r="V84" s="113">
        <f>SUM(U84/P84*100)</f>
        <v>-100</v>
      </c>
    </row>
    <row r="85" spans="1:22" s="114" customFormat="1" ht="15.75" x14ac:dyDescent="0.25">
      <c r="A85" s="105"/>
      <c r="B85" s="106"/>
      <c r="C85" s="106"/>
      <c r="D85" s="106"/>
      <c r="E85" s="106"/>
      <c r="F85" s="116" t="s">
        <v>267</v>
      </c>
      <c r="G85" s="108"/>
      <c r="H85" s="109"/>
      <c r="I85" s="110"/>
      <c r="J85" s="110"/>
      <c r="K85" s="110"/>
      <c r="L85" s="111"/>
      <c r="M85" s="101">
        <v>2</v>
      </c>
      <c r="N85" s="102" t="s">
        <v>155</v>
      </c>
      <c r="O85" s="103">
        <v>3500000</v>
      </c>
      <c r="P85" s="104">
        <f>M85*O85</f>
        <v>7000000</v>
      </c>
      <c r="Q85" s="101">
        <v>0</v>
      </c>
      <c r="R85" s="102" t="s">
        <v>155</v>
      </c>
      <c r="S85" s="103">
        <v>0</v>
      </c>
      <c r="T85" s="104">
        <f>Q85*S85</f>
        <v>0</v>
      </c>
      <c r="U85" s="112">
        <f>SUM(T85-P85)</f>
        <v>-7000000</v>
      </c>
      <c r="V85" s="113">
        <f>SUM(U85/P85*100)</f>
        <v>-100</v>
      </c>
    </row>
    <row r="86" spans="1:22" s="114" customFormat="1" ht="15.75" x14ac:dyDescent="0.25">
      <c r="A86" s="105"/>
      <c r="B86" s="106"/>
      <c r="C86" s="106"/>
      <c r="D86" s="106"/>
      <c r="E86" s="106"/>
      <c r="F86" s="116" t="s">
        <v>268</v>
      </c>
      <c r="G86" s="108"/>
      <c r="H86" s="109"/>
      <c r="I86" s="110"/>
      <c r="J86" s="110"/>
      <c r="K86" s="110"/>
      <c r="L86" s="111"/>
      <c r="M86" s="101">
        <v>11</v>
      </c>
      <c r="N86" s="102" t="s">
        <v>155</v>
      </c>
      <c r="O86" s="103">
        <v>7500000</v>
      </c>
      <c r="P86" s="104">
        <f>M86*O86</f>
        <v>82500000</v>
      </c>
      <c r="Q86" s="101">
        <v>0</v>
      </c>
      <c r="R86" s="102" t="s">
        <v>155</v>
      </c>
      <c r="S86" s="103">
        <v>0</v>
      </c>
      <c r="T86" s="104">
        <f>Q86*S86</f>
        <v>0</v>
      </c>
      <c r="U86" s="112">
        <f>SUM(T86-P86)</f>
        <v>-82500000</v>
      </c>
      <c r="V86" s="113">
        <f>SUM(U86/P86*100)</f>
        <v>-100</v>
      </c>
    </row>
    <row r="87" spans="1:22" s="1" customFormat="1" ht="14.1" customHeight="1" x14ac:dyDescent="0.25">
      <c r="A87" s="121"/>
      <c r="B87" s="122"/>
      <c r="C87" s="122"/>
      <c r="D87" s="122"/>
      <c r="E87" s="122"/>
      <c r="F87" s="119"/>
      <c r="G87" s="117"/>
      <c r="H87" s="118"/>
      <c r="I87" s="124"/>
      <c r="J87" s="91"/>
      <c r="K87" s="91"/>
      <c r="L87" s="92"/>
      <c r="M87" s="87"/>
      <c r="N87" s="88"/>
      <c r="O87" s="89"/>
      <c r="P87" s="99"/>
      <c r="Q87" s="87"/>
      <c r="R87" s="88"/>
      <c r="S87" s="89"/>
      <c r="T87" s="99"/>
      <c r="U87" s="83"/>
      <c r="V87" s="76"/>
    </row>
    <row r="88" spans="1:22" s="1" customFormat="1" ht="13.5" customHeight="1" x14ac:dyDescent="0.25">
      <c r="A88" s="77">
        <v>5</v>
      </c>
      <c r="B88" s="78">
        <v>2</v>
      </c>
      <c r="C88" s="78">
        <v>2</v>
      </c>
      <c r="D88" s="90">
        <v>28</v>
      </c>
      <c r="E88" s="90"/>
      <c r="F88" s="84" t="s">
        <v>161</v>
      </c>
      <c r="G88" s="80"/>
      <c r="H88" s="70"/>
      <c r="I88" s="71"/>
      <c r="J88" s="91"/>
      <c r="K88" s="91"/>
      <c r="L88" s="92"/>
      <c r="M88" s="87"/>
      <c r="N88" s="88"/>
      <c r="O88" s="89"/>
      <c r="P88" s="83">
        <f>P89+P104+P114+P118</f>
        <v>8800000</v>
      </c>
      <c r="Q88" s="87"/>
      <c r="R88" s="88"/>
      <c r="S88" s="89"/>
      <c r="T88" s="83">
        <f>T89+T104+T114+T118</f>
        <v>0</v>
      </c>
      <c r="U88" s="83">
        <f>SUM(T88-P88)</f>
        <v>-8800000</v>
      </c>
      <c r="V88" s="76">
        <f>SUM(U88/P88*100)</f>
        <v>-100</v>
      </c>
    </row>
    <row r="89" spans="1:22" s="96" customFormat="1" ht="14.1" customHeight="1" x14ac:dyDescent="0.25">
      <c r="A89" s="77">
        <v>5</v>
      </c>
      <c r="B89" s="78">
        <v>2</v>
      </c>
      <c r="C89" s="78">
        <v>2</v>
      </c>
      <c r="D89" s="90">
        <v>28</v>
      </c>
      <c r="E89" s="90" t="s">
        <v>58</v>
      </c>
      <c r="F89" s="84" t="s">
        <v>161</v>
      </c>
      <c r="G89" s="80"/>
      <c r="H89" s="70"/>
      <c r="I89" s="71"/>
      <c r="J89" s="85"/>
      <c r="K89" s="85"/>
      <c r="L89" s="86"/>
      <c r="M89" s="93"/>
      <c r="N89" s="94"/>
      <c r="O89" s="95"/>
      <c r="P89" s="83">
        <f>SUM(P90:P90)</f>
        <v>8800000</v>
      </c>
      <c r="Q89" s="93"/>
      <c r="R89" s="94"/>
      <c r="S89" s="95"/>
      <c r="T89" s="83">
        <f>SUM(T90:T90)</f>
        <v>0</v>
      </c>
      <c r="U89" s="83">
        <f>SUM(T89-P89)</f>
        <v>-8800000</v>
      </c>
      <c r="V89" s="76">
        <f>SUM(U89/P89*100)</f>
        <v>-100</v>
      </c>
    </row>
    <row r="90" spans="1:22" s="1" customFormat="1" ht="14.1" customHeight="1" x14ac:dyDescent="0.25">
      <c r="A90" s="77"/>
      <c r="B90" s="78"/>
      <c r="C90" s="78"/>
      <c r="D90" s="78"/>
      <c r="E90" s="78"/>
      <c r="F90" s="115" t="s">
        <v>162</v>
      </c>
      <c r="G90" s="98"/>
      <c r="H90" s="70"/>
      <c r="I90" s="71"/>
      <c r="J90" s="91"/>
      <c r="K90" s="91"/>
      <c r="L90" s="92"/>
      <c r="M90" s="87"/>
      <c r="N90" s="88"/>
      <c r="O90" s="89"/>
      <c r="P90" s="99">
        <f>SUM(P91:P92)</f>
        <v>8800000</v>
      </c>
      <c r="Q90" s="87"/>
      <c r="R90" s="88"/>
      <c r="S90" s="89"/>
      <c r="T90" s="99">
        <f>SUM(T91:T92)</f>
        <v>0</v>
      </c>
      <c r="U90" s="83">
        <f>SUM(T90-P90)</f>
        <v>-8800000</v>
      </c>
      <c r="V90" s="76">
        <f>SUM(U90/P90*100)</f>
        <v>-100</v>
      </c>
    </row>
    <row r="91" spans="1:22" s="114" customFormat="1" ht="15.75" x14ac:dyDescent="0.25">
      <c r="A91" s="105"/>
      <c r="B91" s="106"/>
      <c r="C91" s="106"/>
      <c r="D91" s="106"/>
      <c r="E91" s="106"/>
      <c r="F91" s="116" t="s">
        <v>269</v>
      </c>
      <c r="G91" s="108"/>
      <c r="H91" s="109"/>
      <c r="I91" s="110"/>
      <c r="J91" s="110"/>
      <c r="K91" s="110"/>
      <c r="L91" s="111"/>
      <c r="M91" s="101">
        <v>4</v>
      </c>
      <c r="N91" s="102" t="s">
        <v>164</v>
      </c>
      <c r="O91" s="103">
        <v>900000</v>
      </c>
      <c r="P91" s="104">
        <f>M91*O91</f>
        <v>3600000</v>
      </c>
      <c r="Q91" s="101">
        <v>0</v>
      </c>
      <c r="R91" s="102" t="s">
        <v>164</v>
      </c>
      <c r="S91" s="103">
        <v>0</v>
      </c>
      <c r="T91" s="104">
        <f>Q91*S91</f>
        <v>0</v>
      </c>
      <c r="U91" s="112">
        <f>SUM(T91-P91)</f>
        <v>-3600000</v>
      </c>
      <c r="V91" s="113">
        <f>SUM(U91/P91*100)</f>
        <v>-100</v>
      </c>
    </row>
    <row r="92" spans="1:22" s="114" customFormat="1" ht="15.75" x14ac:dyDescent="0.25">
      <c r="A92" s="105"/>
      <c r="B92" s="106"/>
      <c r="C92" s="106"/>
      <c r="D92" s="106"/>
      <c r="E92" s="106"/>
      <c r="F92" s="116" t="s">
        <v>270</v>
      </c>
      <c r="G92" s="108"/>
      <c r="H92" s="109"/>
      <c r="I92" s="110"/>
      <c r="J92" s="110"/>
      <c r="K92" s="110"/>
      <c r="L92" s="111"/>
      <c r="M92" s="101">
        <v>8</v>
      </c>
      <c r="N92" s="102" t="s">
        <v>164</v>
      </c>
      <c r="O92" s="103">
        <v>650000</v>
      </c>
      <c r="P92" s="104">
        <f>M92*O92</f>
        <v>5200000</v>
      </c>
      <c r="Q92" s="101">
        <v>0</v>
      </c>
      <c r="R92" s="102" t="s">
        <v>164</v>
      </c>
      <c r="S92" s="103">
        <v>0</v>
      </c>
      <c r="T92" s="104">
        <f>Q92*S92</f>
        <v>0</v>
      </c>
      <c r="U92" s="112">
        <f>SUM(T92-P92)</f>
        <v>-5200000</v>
      </c>
      <c r="V92" s="113">
        <f>SUM(U92/P92*100)</f>
        <v>-100</v>
      </c>
    </row>
    <row r="93" spans="1:22" s="114" customFormat="1" ht="15.75" x14ac:dyDescent="0.25">
      <c r="A93" s="105"/>
      <c r="B93" s="106"/>
      <c r="C93" s="106"/>
      <c r="D93" s="106"/>
      <c r="E93" s="106"/>
      <c r="F93" s="116"/>
      <c r="G93" s="108"/>
      <c r="H93" s="109"/>
      <c r="I93" s="110"/>
      <c r="J93" s="110"/>
      <c r="K93" s="110"/>
      <c r="L93" s="111"/>
      <c r="M93" s="101"/>
      <c r="N93" s="102"/>
      <c r="O93" s="103"/>
      <c r="P93" s="104"/>
      <c r="Q93" s="101"/>
      <c r="R93" s="102"/>
      <c r="S93" s="103"/>
      <c r="T93" s="104"/>
      <c r="U93" s="112"/>
      <c r="V93" s="113"/>
    </row>
    <row r="94" spans="1:22" s="1" customFormat="1" ht="13.5" customHeight="1" x14ac:dyDescent="0.25">
      <c r="A94" s="77">
        <v>5</v>
      </c>
      <c r="B94" s="78">
        <v>2</v>
      </c>
      <c r="C94" s="78">
        <v>2</v>
      </c>
      <c r="D94" s="90">
        <v>31</v>
      </c>
      <c r="E94" s="90"/>
      <c r="F94" s="84" t="s">
        <v>171</v>
      </c>
      <c r="G94" s="80"/>
      <c r="H94" s="70"/>
      <c r="I94" s="71"/>
      <c r="J94" s="91"/>
      <c r="K94" s="91"/>
      <c r="L94" s="92"/>
      <c r="M94" s="87"/>
      <c r="N94" s="88"/>
      <c r="O94" s="89"/>
      <c r="P94" s="83">
        <f>P95</f>
        <v>12000000</v>
      </c>
      <c r="Q94" s="87"/>
      <c r="R94" s="88"/>
      <c r="S94" s="89"/>
      <c r="T94" s="83">
        <f>T95</f>
        <v>0</v>
      </c>
      <c r="U94" s="83">
        <f>SUM(T94-P94)</f>
        <v>-12000000</v>
      </c>
      <c r="V94" s="76">
        <f>SUM(U94/P94*100)</f>
        <v>-100</v>
      </c>
    </row>
    <row r="95" spans="1:22" s="96" customFormat="1" ht="14.1" customHeight="1" x14ac:dyDescent="0.25">
      <c r="A95" s="77">
        <v>5</v>
      </c>
      <c r="B95" s="78">
        <v>2</v>
      </c>
      <c r="C95" s="78">
        <v>2</v>
      </c>
      <c r="D95" s="90">
        <v>31</v>
      </c>
      <c r="E95" s="90" t="s">
        <v>58</v>
      </c>
      <c r="F95" s="84" t="s">
        <v>172</v>
      </c>
      <c r="G95" s="80"/>
      <c r="H95" s="70"/>
      <c r="I95" s="71"/>
      <c r="J95" s="85"/>
      <c r="K95" s="85"/>
      <c r="L95" s="86"/>
      <c r="M95" s="93"/>
      <c r="N95" s="94"/>
      <c r="O95" s="95"/>
      <c r="P95" s="83">
        <f>P96</f>
        <v>12000000</v>
      </c>
      <c r="Q95" s="93"/>
      <c r="R95" s="94"/>
      <c r="S95" s="95"/>
      <c r="T95" s="83">
        <f>T96</f>
        <v>0</v>
      </c>
      <c r="U95" s="83">
        <f>SUM(T95-P95)</f>
        <v>-12000000</v>
      </c>
      <c r="V95" s="76">
        <f>SUM(U95/P95*100)</f>
        <v>-100</v>
      </c>
    </row>
    <row r="96" spans="1:22" s="1" customFormat="1" ht="14.1" customHeight="1" x14ac:dyDescent="0.25">
      <c r="A96" s="77"/>
      <c r="B96" s="78"/>
      <c r="C96" s="78"/>
      <c r="D96" s="78"/>
      <c r="E96" s="78"/>
      <c r="F96" s="115" t="s">
        <v>173</v>
      </c>
      <c r="G96" s="98"/>
      <c r="H96" s="70"/>
      <c r="I96" s="71"/>
      <c r="J96" s="91"/>
      <c r="K96" s="91"/>
      <c r="L96" s="92"/>
      <c r="M96" s="87"/>
      <c r="N96" s="88"/>
      <c r="O96" s="89"/>
      <c r="P96" s="99">
        <f>SUM(P97:P97)</f>
        <v>12000000</v>
      </c>
      <c r="Q96" s="87"/>
      <c r="R96" s="88"/>
      <c r="S96" s="89"/>
      <c r="T96" s="99">
        <f>SUM(T97:T97)</f>
        <v>0</v>
      </c>
      <c r="U96" s="83">
        <f>SUM(T96-P96)</f>
        <v>-12000000</v>
      </c>
      <c r="V96" s="76">
        <f>SUM(U96/P96*100)</f>
        <v>-100</v>
      </c>
    </row>
    <row r="97" spans="1:22" s="114" customFormat="1" ht="15.75" x14ac:dyDescent="0.25">
      <c r="A97" s="105"/>
      <c r="B97" s="106"/>
      <c r="C97" s="106"/>
      <c r="D97" s="106"/>
      <c r="E97" s="106"/>
      <c r="F97" s="116" t="s">
        <v>271</v>
      </c>
      <c r="G97" s="108"/>
      <c r="H97" s="109"/>
      <c r="I97" s="110"/>
      <c r="J97" s="110"/>
      <c r="K97" s="110"/>
      <c r="L97" s="111"/>
      <c r="M97" s="101">
        <v>120</v>
      </c>
      <c r="N97" s="102" t="s">
        <v>140</v>
      </c>
      <c r="O97" s="103">
        <v>100000</v>
      </c>
      <c r="P97" s="104">
        <f>M97*O97</f>
        <v>12000000</v>
      </c>
      <c r="Q97" s="101">
        <v>0</v>
      </c>
      <c r="R97" s="102" t="s">
        <v>140</v>
      </c>
      <c r="S97" s="103">
        <v>0</v>
      </c>
      <c r="T97" s="104">
        <f>Q97*S97</f>
        <v>0</v>
      </c>
      <c r="U97" s="112">
        <f>SUM(T97-P97)</f>
        <v>-12000000</v>
      </c>
      <c r="V97" s="113">
        <f>SUM(U97/P97*100)</f>
        <v>-100</v>
      </c>
    </row>
    <row r="98" spans="1:22" s="114" customFormat="1" ht="15.75" x14ac:dyDescent="0.25">
      <c r="A98" s="105"/>
      <c r="B98" s="106"/>
      <c r="C98" s="106"/>
      <c r="D98" s="106"/>
      <c r="E98" s="106"/>
      <c r="F98" s="116"/>
      <c r="G98" s="108"/>
      <c r="H98" s="109"/>
      <c r="I98" s="110"/>
      <c r="J98" s="110"/>
      <c r="K98" s="110"/>
      <c r="L98" s="111"/>
      <c r="M98" s="101"/>
      <c r="N98" s="102"/>
      <c r="O98" s="103"/>
      <c r="P98" s="104"/>
      <c r="Q98" s="101"/>
      <c r="R98" s="102"/>
      <c r="S98" s="103"/>
      <c r="T98" s="104"/>
      <c r="U98" s="112"/>
      <c r="V98" s="113"/>
    </row>
    <row r="99" spans="1:22" ht="14.1" customHeight="1" x14ac:dyDescent="0.25">
      <c r="A99" s="77"/>
      <c r="B99" s="78"/>
      <c r="C99" s="78"/>
      <c r="D99" s="78"/>
      <c r="E99" s="78"/>
      <c r="F99" s="79"/>
      <c r="G99" s="125"/>
      <c r="H99" s="125"/>
      <c r="I99" s="125"/>
      <c r="J99" s="125"/>
      <c r="K99" s="125"/>
      <c r="L99" s="126"/>
      <c r="M99" s="87"/>
      <c r="N99" s="88"/>
      <c r="O99" s="89"/>
      <c r="P99" s="127"/>
      <c r="Q99" s="87"/>
      <c r="R99" s="88"/>
      <c r="S99" s="89"/>
      <c r="T99" s="127"/>
      <c r="U99" s="83"/>
      <c r="V99" s="76"/>
    </row>
    <row r="100" spans="1:22" ht="14.1" customHeight="1" x14ac:dyDescent="0.25">
      <c r="A100" s="128"/>
      <c r="B100" s="129"/>
      <c r="C100" s="129"/>
      <c r="D100" s="129"/>
      <c r="E100" s="129"/>
      <c r="F100" s="130"/>
      <c r="G100" s="131"/>
      <c r="H100" s="131"/>
      <c r="I100" s="131"/>
      <c r="J100" s="131"/>
      <c r="K100" s="131"/>
      <c r="L100" s="132"/>
      <c r="M100" s="133"/>
      <c r="N100" s="134"/>
      <c r="O100" s="135"/>
      <c r="P100" s="136"/>
      <c r="Q100" s="133"/>
      <c r="R100" s="134"/>
      <c r="S100" s="135"/>
      <c r="T100" s="136"/>
      <c r="U100" s="137"/>
      <c r="V100" s="138"/>
    </row>
    <row r="102" spans="1:22" ht="14.1" customHeight="1" x14ac:dyDescent="0.2">
      <c r="S102" s="147" t="s">
        <v>178</v>
      </c>
      <c r="T102" s="147"/>
      <c r="U102" s="147"/>
      <c r="V102" s="147"/>
    </row>
    <row r="103" spans="1:22" ht="14.1" customHeight="1" x14ac:dyDescent="0.2">
      <c r="S103" s="139"/>
      <c r="T103" s="140"/>
      <c r="U103" s="139"/>
      <c r="V103" s="141"/>
    </row>
    <row r="104" spans="1:22" ht="14.1" customHeight="1" x14ac:dyDescent="0.2">
      <c r="S104" s="147" t="s">
        <v>179</v>
      </c>
      <c r="T104" s="147"/>
      <c r="U104" s="147"/>
      <c r="V104" s="147"/>
    </row>
    <row r="105" spans="1:22" ht="14.1" customHeight="1" x14ac:dyDescent="0.2">
      <c r="S105" s="147" t="s">
        <v>180</v>
      </c>
      <c r="T105" s="147"/>
      <c r="U105" s="147"/>
      <c r="V105" s="147"/>
    </row>
    <row r="106" spans="1:22" ht="14.1" customHeight="1" x14ac:dyDescent="0.2">
      <c r="S106" s="147" t="s">
        <v>181</v>
      </c>
      <c r="T106" s="147"/>
      <c r="U106" s="147"/>
      <c r="V106" s="147"/>
    </row>
    <row r="107" spans="1:22" ht="14.1" customHeight="1" x14ac:dyDescent="0.2">
      <c r="S107" s="147"/>
      <c r="T107" s="147"/>
      <c r="U107" s="147"/>
      <c r="V107" s="147"/>
    </row>
    <row r="108" spans="1:22" ht="14.1" customHeight="1" x14ac:dyDescent="0.2">
      <c r="S108" s="139"/>
      <c r="T108" s="140"/>
      <c r="U108" s="142"/>
      <c r="V108" s="141"/>
    </row>
    <row r="109" spans="1:22" ht="19.5" customHeight="1" x14ac:dyDescent="0.2">
      <c r="S109" s="139"/>
      <c r="T109" s="140"/>
      <c r="U109" s="139"/>
      <c r="V109" s="141"/>
    </row>
    <row r="110" spans="1:22" ht="14.1" customHeight="1" x14ac:dyDescent="0.2">
      <c r="S110" s="148" t="s">
        <v>182</v>
      </c>
      <c r="T110" s="148"/>
      <c r="U110" s="148"/>
      <c r="V110" s="148"/>
    </row>
    <row r="111" spans="1:22" ht="14.1" customHeight="1" x14ac:dyDescent="0.2">
      <c r="S111" s="146" t="s">
        <v>183</v>
      </c>
      <c r="T111" s="146"/>
      <c r="U111" s="146"/>
      <c r="V111" s="146"/>
    </row>
    <row r="112" spans="1:22" ht="14.1" customHeight="1" x14ac:dyDescent="0.2">
      <c r="S112" s="139"/>
      <c r="T112" s="139"/>
      <c r="U112" s="139"/>
      <c r="V112" s="141"/>
    </row>
  </sheetData>
  <mergeCells count="61">
    <mergeCell ref="S104:V104"/>
    <mergeCell ref="S105:V105"/>
    <mergeCell ref="S106:V106"/>
    <mergeCell ref="S107:V107"/>
    <mergeCell ref="S110:V110"/>
    <mergeCell ref="S111:V111"/>
    <mergeCell ref="T26:T27"/>
    <mergeCell ref="U26:U27"/>
    <mergeCell ref="V26:V27"/>
    <mergeCell ref="A28:E28"/>
    <mergeCell ref="F28:L28"/>
    <mergeCell ref="S102:V102"/>
    <mergeCell ref="A23:V23"/>
    <mergeCell ref="A24:V24"/>
    <mergeCell ref="A25:E27"/>
    <mergeCell ref="F25:L27"/>
    <mergeCell ref="M25:P25"/>
    <mergeCell ref="Q25:T25"/>
    <mergeCell ref="U25:V25"/>
    <mergeCell ref="M26:O26"/>
    <mergeCell ref="P26:P27"/>
    <mergeCell ref="Q26:S26"/>
    <mergeCell ref="G19:M19"/>
    <mergeCell ref="N19:R19"/>
    <mergeCell ref="S19:T19"/>
    <mergeCell ref="U19:V19"/>
    <mergeCell ref="S20:T20"/>
    <mergeCell ref="U20:V20"/>
    <mergeCell ref="G17:M17"/>
    <mergeCell ref="N17:R17"/>
    <mergeCell ref="S17:T17"/>
    <mergeCell ref="U17:V17"/>
    <mergeCell ref="A18:F18"/>
    <mergeCell ref="N18:R18"/>
    <mergeCell ref="S18:T18"/>
    <mergeCell ref="U18:V18"/>
    <mergeCell ref="A15:F15"/>
    <mergeCell ref="G15:M15"/>
    <mergeCell ref="N15:R15"/>
    <mergeCell ref="S15:T15"/>
    <mergeCell ref="U15:V15"/>
    <mergeCell ref="A16:F16"/>
    <mergeCell ref="N16:R16"/>
    <mergeCell ref="S16:T16"/>
    <mergeCell ref="U16:V16"/>
    <mergeCell ref="A12:V12"/>
    <mergeCell ref="A13:F14"/>
    <mergeCell ref="G13:R13"/>
    <mergeCell ref="S13:V13"/>
    <mergeCell ref="G14:M14"/>
    <mergeCell ref="N14:R14"/>
    <mergeCell ref="S14:T14"/>
    <mergeCell ref="U14:V14"/>
    <mergeCell ref="A1:D2"/>
    <mergeCell ref="E1:R1"/>
    <mergeCell ref="S1:T1"/>
    <mergeCell ref="U1:V4"/>
    <mergeCell ref="E2:R2"/>
    <mergeCell ref="S2:T2"/>
    <mergeCell ref="A3:T3"/>
    <mergeCell ref="A4:T4"/>
  </mergeCells>
  <printOptions horizontalCentered="1"/>
  <pageMargins left="0.23622047244094491" right="0.23622047244094491" top="0.23622047244094491" bottom="0.23622047244094491" header="0.39370078740157483" footer="0.15748031496062992"/>
  <pageSetup paperSize="768" scale="60" orientation="landscape" verticalDpi="18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01 Pengelolaan Saluran Kom</vt:lpstr>
      <vt:lpstr>02. Pengelolaan IKP </vt:lpstr>
      <vt:lpstr>03. Pengelolaan Kemitraan </vt:lpstr>
      <vt:lpstr>04. Aspirasi Publik</vt:lpstr>
      <vt:lpstr>Sheet1</vt:lpstr>
      <vt:lpstr>'01 Pengelolaan Saluran Kom'!Print_Area</vt:lpstr>
      <vt:lpstr>'02. Pengelolaan IKP '!Print_Area</vt:lpstr>
      <vt:lpstr>'03. Pengelolaan Kemitraan '!Print_Area</vt:lpstr>
      <vt:lpstr>'04. Aspirasi Publik'!Print_Area</vt:lpstr>
      <vt:lpstr>'01 Pengelolaan Saluran Kom'!Print_Titles</vt:lpstr>
      <vt:lpstr>'02. Pengelolaan IKP '!Print_Titles</vt:lpstr>
      <vt:lpstr>'03. Pengelolaan Kemitraan '!Print_Titles</vt:lpstr>
      <vt:lpstr>'04. Aspirasi Publik'!Print_Titles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RUSDI</dc:creator>
  <cp:lastModifiedBy>RUSDI</cp:lastModifiedBy>
  <dcterms:created xsi:type="dcterms:W3CDTF">2020-05-05T06:50:06Z</dcterms:created>
  <dcterms:modified xsi:type="dcterms:W3CDTF">2020-05-05T08:01:39Z</dcterms:modified>
</cp:coreProperties>
</file>